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66925"/>
  <mc:AlternateContent xmlns:mc="http://schemas.openxmlformats.org/markup-compatibility/2006">
    <mc:Choice Requires="x15">
      <x15ac:absPath xmlns:x15ac="http://schemas.microsoft.com/office/spreadsheetml/2010/11/ac" url="https://keyquality275553.sharepoint.com/sites/Klanten/NL_Actief/Gemeente Stein/Consultancy/EA Schoonmaak en glasbewassing 2024/Aanbestedingsdocumenten/"/>
    </mc:Choice>
  </mc:AlternateContent>
  <xr:revisionPtr revIDLastSave="1638" documentId="8_{9FF44EF9-9B61-4047-9035-DE22DC80A241}" xr6:coauthVersionLast="47" xr6:coauthVersionMax="47" xr10:uidLastSave="{C4C0AA0B-644D-4C71-97A1-5069C2E04129}"/>
  <bookViews>
    <workbookView xWindow="-120" yWindow="-120" windowWidth="29040" windowHeight="15720" xr2:uid="{0C15AD36-B234-46CA-BFE4-96C9D24B8E16}"/>
  </bookViews>
  <sheets>
    <sheet name="Uitleg" sheetId="12" r:id="rId1"/>
    <sheet name="Totaalblad" sheetId="3" r:id="rId2"/>
    <sheet name="Gemeente" sheetId="1" r:id="rId3"/>
    <sheet name="Sport" sheetId="13" r:id="rId4"/>
    <sheet name="Glasbewassing" sheetId="14" r:id="rId5"/>
    <sheet name="Sanitaire middelen" sheetId="15" r:id="rId6"/>
    <sheet name="Kosten per apparaat" sheetId="16" r:id="rId7"/>
    <sheet name="REGIEOPDRACHTEN" sheetId="11" r:id="rId8"/>
  </sheets>
  <definedNames>
    <definedName name="_xlnm._FilterDatabase" localSheetId="2" hidden="1">Gemeente!$A$1:$M$187</definedName>
    <definedName name="_xlnm._FilterDatabase" localSheetId="3" hidden="1">Sport!$A$1:$P$113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T9" i="15"/>
  <c r="T8" i="15"/>
  <c r="T7" i="15"/>
  <c r="T6" i="15"/>
  <c r="T5" i="15"/>
  <c r="T4" i="15"/>
  <c r="T3" i="15"/>
  <c r="T2" i="15"/>
  <c r="S10" i="15"/>
  <c r="S9" i="15"/>
  <c r="S8" i="15"/>
  <c r="S7" i="15"/>
  <c r="S6" i="15"/>
  <c r="S5" i="15"/>
  <c r="S4" i="15"/>
  <c r="S3" i="15"/>
  <c r="S2" i="15"/>
  <c r="R10" i="15"/>
  <c r="R9" i="15"/>
  <c r="R8" i="15"/>
  <c r="R7" i="15"/>
  <c r="R6" i="15"/>
  <c r="R5" i="15"/>
  <c r="R4" i="15"/>
  <c r="R3" i="15"/>
  <c r="R2" i="15"/>
  <c r="I8" i="16"/>
  <c r="Q3" i="15" s="1"/>
  <c r="G8" i="16"/>
  <c r="P6" i="15" s="1"/>
  <c r="E8" i="16"/>
  <c r="N6" i="15" s="1"/>
  <c r="C8" i="16"/>
  <c r="O7" i="15" s="1"/>
  <c r="E13" i="3"/>
  <c r="E10" i="3"/>
  <c r="E11" i="3"/>
  <c r="E9" i="3"/>
  <c r="E4" i="3"/>
  <c r="E5" i="3"/>
  <c r="E6" i="3"/>
  <c r="E7" i="3"/>
  <c r="N55" i="13"/>
  <c r="O55" i="13"/>
  <c r="N56" i="13"/>
  <c r="O56" i="13"/>
  <c r="N57" i="13"/>
  <c r="O57" i="13"/>
  <c r="N58" i="13"/>
  <c r="O58" i="13"/>
  <c r="N59" i="13"/>
  <c r="O59" i="13"/>
  <c r="N60" i="13"/>
  <c r="O60" i="13"/>
  <c r="N61" i="13"/>
  <c r="O61" i="13"/>
  <c r="N62" i="13"/>
  <c r="O62" i="13"/>
  <c r="N63" i="13"/>
  <c r="O63" i="13"/>
  <c r="N64" i="13"/>
  <c r="O64" i="13"/>
  <c r="N65" i="13"/>
  <c r="O65" i="13"/>
  <c r="N66" i="13"/>
  <c r="O66" i="13"/>
  <c r="N67" i="13"/>
  <c r="O67" i="13"/>
  <c r="N68" i="13"/>
  <c r="O68" i="13"/>
  <c r="N69" i="13"/>
  <c r="O69" i="13"/>
  <c r="N70" i="13"/>
  <c r="O70" i="13"/>
  <c r="N71" i="13"/>
  <c r="O71" i="13"/>
  <c r="N72" i="13"/>
  <c r="O72" i="13"/>
  <c r="N73" i="13"/>
  <c r="O73" i="13"/>
  <c r="N74" i="13"/>
  <c r="O74" i="13"/>
  <c r="N75" i="13"/>
  <c r="O75" i="13"/>
  <c r="N76" i="13"/>
  <c r="O76" i="13"/>
  <c r="N77" i="13"/>
  <c r="O77" i="13"/>
  <c r="N78" i="13"/>
  <c r="O78" i="13"/>
  <c r="N79" i="13"/>
  <c r="O79" i="13"/>
  <c r="N80" i="13"/>
  <c r="O80" i="13"/>
  <c r="N81" i="13"/>
  <c r="O81" i="13"/>
  <c r="N82" i="13"/>
  <c r="O82" i="13"/>
  <c r="N83" i="13"/>
  <c r="O83" i="13"/>
  <c r="N84" i="13"/>
  <c r="O84" i="13"/>
  <c r="N85" i="13"/>
  <c r="O85" i="13"/>
  <c r="N86" i="13"/>
  <c r="O86" i="13"/>
  <c r="N87" i="13"/>
  <c r="O87" i="13"/>
  <c r="N88" i="13"/>
  <c r="O88" i="13"/>
  <c r="N89" i="13"/>
  <c r="O89" i="13"/>
  <c r="N90" i="13"/>
  <c r="O90" i="13"/>
  <c r="N91" i="13"/>
  <c r="O91" i="13"/>
  <c r="N92" i="13"/>
  <c r="O92" i="13"/>
  <c r="N93" i="13"/>
  <c r="O93" i="13"/>
  <c r="N94" i="13"/>
  <c r="O94" i="13"/>
  <c r="N95" i="13"/>
  <c r="O95" i="13"/>
  <c r="N96" i="13"/>
  <c r="O96" i="13"/>
  <c r="N97" i="13"/>
  <c r="O97" i="13"/>
  <c r="N98" i="13"/>
  <c r="O98" i="13"/>
  <c r="N99" i="13"/>
  <c r="O99" i="13"/>
  <c r="N100" i="13"/>
  <c r="O100" i="13"/>
  <c r="N101" i="13"/>
  <c r="O101" i="13"/>
  <c r="N102" i="13"/>
  <c r="O102" i="13"/>
  <c r="N103" i="13"/>
  <c r="O103" i="13"/>
  <c r="N104" i="13"/>
  <c r="O104" i="13"/>
  <c r="N105" i="13"/>
  <c r="O105" i="13"/>
  <c r="N106" i="13"/>
  <c r="O106" i="13"/>
  <c r="N107" i="13"/>
  <c r="O107" i="13"/>
  <c r="N108" i="13"/>
  <c r="O108" i="13"/>
  <c r="N109" i="13"/>
  <c r="O109" i="13"/>
  <c r="N112" i="13"/>
  <c r="O112" i="13"/>
  <c r="O54" i="13"/>
  <c r="N54" i="13"/>
  <c r="Q5" i="15" l="1"/>
  <c r="Q6" i="15"/>
  <c r="Q7" i="15"/>
  <c r="Q4" i="15"/>
  <c r="Q8" i="15"/>
  <c r="Q9" i="15"/>
  <c r="Q2" i="15"/>
  <c r="Q10" i="15"/>
  <c r="P7" i="15"/>
  <c r="P8" i="15"/>
  <c r="P3" i="15"/>
  <c r="P9" i="15"/>
  <c r="P10" i="15"/>
  <c r="P4" i="15"/>
  <c r="P5" i="15"/>
  <c r="P2" i="15"/>
  <c r="N9" i="15"/>
  <c r="N10" i="15"/>
  <c r="N2" i="15"/>
  <c r="N3" i="15"/>
  <c r="N7" i="15"/>
  <c r="N5" i="15"/>
  <c r="N8" i="15"/>
  <c r="N4" i="15"/>
  <c r="O8" i="15"/>
  <c r="O9" i="15"/>
  <c r="O2" i="15"/>
  <c r="O10" i="15"/>
  <c r="O3" i="15"/>
  <c r="O4" i="15"/>
  <c r="O5" i="15"/>
  <c r="O6" i="15"/>
  <c r="H5" i="3"/>
  <c r="I5" i="3"/>
  <c r="H6" i="3"/>
  <c r="I6" i="3"/>
  <c r="H7" i="3"/>
  <c r="I7" i="3"/>
  <c r="H9" i="3"/>
  <c r="I9" i="3"/>
  <c r="H10" i="3"/>
  <c r="I10" i="3"/>
  <c r="H11" i="3"/>
  <c r="I11" i="3"/>
  <c r="H12" i="3"/>
  <c r="I12" i="3"/>
  <c r="H13" i="3"/>
  <c r="I13" i="3"/>
  <c r="F54" i="14"/>
  <c r="G53" i="14"/>
  <c r="F53" i="14"/>
  <c r="F52" i="14"/>
  <c r="G52" i="14" s="1"/>
  <c r="F51" i="14"/>
  <c r="G51" i="14" s="1"/>
  <c r="G54" i="14" s="1"/>
  <c r="G48" i="14"/>
  <c r="F48" i="14"/>
  <c r="G47" i="14"/>
  <c r="F47" i="14"/>
  <c r="F46" i="14"/>
  <c r="G46" i="14" s="1"/>
  <c r="F45" i="14"/>
  <c r="G45" i="14" s="1"/>
  <c r="G44" i="14"/>
  <c r="G49" i="14" s="1"/>
  <c r="F44" i="14"/>
  <c r="F41" i="14"/>
  <c r="G41" i="14" s="1"/>
  <c r="F40" i="14"/>
  <c r="G40" i="14" s="1"/>
  <c r="G39" i="14"/>
  <c r="G42" i="14" s="1"/>
  <c r="F39" i="14"/>
  <c r="F36" i="14"/>
  <c r="G36" i="14" s="1"/>
  <c r="F35" i="14"/>
  <c r="F37" i="14" s="1"/>
  <c r="G34" i="14"/>
  <c r="F34" i="14"/>
  <c r="F31" i="14"/>
  <c r="G31" i="14" s="1"/>
  <c r="F30" i="14"/>
  <c r="F32" i="14" s="1"/>
  <c r="F27" i="14"/>
  <c r="G27" i="14" s="1"/>
  <c r="F26" i="14"/>
  <c r="G26" i="14" s="1"/>
  <c r="F25" i="14"/>
  <c r="F28" i="14" s="1"/>
  <c r="F22" i="14"/>
  <c r="G22" i="14" s="1"/>
  <c r="F21" i="14"/>
  <c r="G21" i="14" s="1"/>
  <c r="F20" i="14"/>
  <c r="G20" i="14" s="1"/>
  <c r="G19" i="14"/>
  <c r="F19" i="14"/>
  <c r="F18" i="14"/>
  <c r="F23" i="14" s="1"/>
  <c r="F15" i="14"/>
  <c r="G15" i="14" s="1"/>
  <c r="G14" i="14"/>
  <c r="F14" i="14"/>
  <c r="F13" i="14"/>
  <c r="G13" i="14" s="1"/>
  <c r="F12" i="14"/>
  <c r="F16" i="14" s="1"/>
  <c r="F9" i="14"/>
  <c r="F8" i="14"/>
  <c r="F7" i="14"/>
  <c r="G7" i="14" s="1"/>
  <c r="F6" i="14"/>
  <c r="G6" i="14" s="1"/>
  <c r="F5" i="14"/>
  <c r="G5" i="14" s="1"/>
  <c r="I4" i="3" s="1"/>
  <c r="F4" i="14"/>
  <c r="H3" i="3" s="1"/>
  <c r="E62" i="11"/>
  <c r="E61" i="11"/>
  <c r="H4" i="3" l="1"/>
  <c r="H8" i="3" s="1"/>
  <c r="G4" i="14"/>
  <c r="I3" i="3" s="1"/>
  <c r="I8" i="3" s="1"/>
  <c r="G10" i="14"/>
  <c r="G37" i="14"/>
  <c r="F42" i="14"/>
  <c r="G25" i="14"/>
  <c r="G28" i="14" s="1"/>
  <c r="G35" i="14"/>
  <c r="G12" i="14"/>
  <c r="G16" i="14" s="1"/>
  <c r="F10" i="14"/>
  <c r="F49" i="14"/>
  <c r="G30" i="14"/>
  <c r="G32" i="14" s="1"/>
  <c r="G18" i="14"/>
  <c r="G23" i="14" s="1"/>
  <c r="N20" i="13" l="1"/>
  <c r="O20" i="13" s="1"/>
  <c r="N21" i="13"/>
  <c r="O21" i="13" s="1"/>
  <c r="N22" i="13"/>
  <c r="O22" i="13" s="1"/>
  <c r="N23" i="13"/>
  <c r="O23" i="13" s="1"/>
  <c r="N24" i="13"/>
  <c r="O24" i="13" s="1"/>
  <c r="N25" i="13"/>
  <c r="O25" i="13" s="1"/>
  <c r="N26" i="13"/>
  <c r="O26" i="13" s="1"/>
  <c r="N27" i="13"/>
  <c r="O27" i="13" s="1"/>
  <c r="N28" i="13"/>
  <c r="O28" i="13" s="1"/>
  <c r="N29" i="13"/>
  <c r="O29" i="13" s="1"/>
  <c r="N30" i="13"/>
  <c r="O30" i="13" s="1"/>
  <c r="N31" i="13"/>
  <c r="O31" i="13" s="1"/>
  <c r="G32" i="13"/>
  <c r="C10" i="3" s="1"/>
  <c r="N34" i="13"/>
  <c r="O34" i="13" s="1"/>
  <c r="N35" i="13"/>
  <c r="O35" i="13" s="1"/>
  <c r="N36" i="13"/>
  <c r="O36" i="13" s="1"/>
  <c r="N37" i="13"/>
  <c r="O37" i="13" s="1"/>
  <c r="N38" i="13"/>
  <c r="O38" i="13" s="1"/>
  <c r="N39" i="13"/>
  <c r="O39" i="13" s="1"/>
  <c r="N40" i="13"/>
  <c r="O40" i="13" s="1"/>
  <c r="N41" i="13"/>
  <c r="O41" i="13" s="1"/>
  <c r="N42" i="13"/>
  <c r="O42" i="13" s="1"/>
  <c r="N43" i="13"/>
  <c r="O43" i="13" s="1"/>
  <c r="N44" i="13"/>
  <c r="O44" i="13" s="1"/>
  <c r="N45" i="13"/>
  <c r="O45" i="13" s="1"/>
  <c r="N46" i="13"/>
  <c r="O46" i="13" s="1"/>
  <c r="N47" i="13"/>
  <c r="O47" i="13" s="1"/>
  <c r="N48" i="13"/>
  <c r="O48" i="13" s="1"/>
  <c r="N49" i="13"/>
  <c r="O49" i="13" s="1"/>
  <c r="N50" i="13"/>
  <c r="O50" i="13" s="1"/>
  <c r="N51" i="13"/>
  <c r="O51" i="13" s="1"/>
  <c r="N52" i="13"/>
  <c r="O52" i="13" s="1"/>
  <c r="G53" i="13"/>
  <c r="C11" i="3" s="1"/>
  <c r="G113" i="13"/>
  <c r="C12" i="3" s="1"/>
  <c r="N3" i="13"/>
  <c r="O3" i="13" s="1"/>
  <c r="N4" i="13"/>
  <c r="O4" i="13" s="1"/>
  <c r="N5" i="13"/>
  <c r="O5" i="13" s="1"/>
  <c r="N6" i="13"/>
  <c r="O6" i="13" s="1"/>
  <c r="N7" i="13"/>
  <c r="O7" i="13" s="1"/>
  <c r="N8" i="13"/>
  <c r="O8" i="13" s="1"/>
  <c r="N9" i="13"/>
  <c r="O9" i="13" s="1"/>
  <c r="N10" i="13"/>
  <c r="O10" i="13" s="1"/>
  <c r="N11" i="13"/>
  <c r="O11" i="13" s="1"/>
  <c r="N12" i="13"/>
  <c r="O12" i="13" s="1"/>
  <c r="N13" i="13"/>
  <c r="O13" i="13" s="1"/>
  <c r="N14" i="13"/>
  <c r="O14" i="13" s="1"/>
  <c r="N15" i="13"/>
  <c r="O15" i="13" s="1"/>
  <c r="G18" i="13"/>
  <c r="C9" i="3" s="1"/>
  <c r="M5" i="15"/>
  <c r="M6" i="15"/>
  <c r="M7" i="15"/>
  <c r="M8" i="15"/>
  <c r="M9" i="15"/>
  <c r="M10" i="15"/>
  <c r="E12" i="15"/>
  <c r="I12" i="15"/>
  <c r="H12" i="15"/>
  <c r="G12" i="15"/>
  <c r="F12" i="15"/>
  <c r="D12" i="15"/>
  <c r="C12" i="15"/>
  <c r="V10" i="15"/>
  <c r="K12" i="3" s="1"/>
  <c r="J12" i="3" s="1"/>
  <c r="L10" i="15"/>
  <c r="K10" i="15"/>
  <c r="V9" i="15"/>
  <c r="K11" i="3" s="1"/>
  <c r="J11" i="3" s="1"/>
  <c r="L9" i="15"/>
  <c r="K9" i="15"/>
  <c r="V8" i="15"/>
  <c r="K10" i="3" s="1"/>
  <c r="J10" i="3" s="1"/>
  <c r="L8" i="15"/>
  <c r="K8" i="15"/>
  <c r="V7" i="15"/>
  <c r="K9" i="3" s="1"/>
  <c r="L7" i="15"/>
  <c r="K7" i="15"/>
  <c r="V6" i="15"/>
  <c r="K7" i="3" s="1"/>
  <c r="J7" i="3" s="1"/>
  <c r="L6" i="15"/>
  <c r="K6" i="15"/>
  <c r="V5" i="15"/>
  <c r="K6" i="3" s="1"/>
  <c r="J6" i="3" s="1"/>
  <c r="L5" i="15"/>
  <c r="K5" i="15"/>
  <c r="V4" i="15"/>
  <c r="K4" i="3" s="1"/>
  <c r="J4" i="3" s="1"/>
  <c r="M4" i="15"/>
  <c r="L4" i="15"/>
  <c r="K4" i="15"/>
  <c r="Q12" i="15"/>
  <c r="V3" i="15"/>
  <c r="K5" i="3" s="1"/>
  <c r="J5" i="3" s="1"/>
  <c r="M3" i="15"/>
  <c r="L3" i="15"/>
  <c r="K3" i="15"/>
  <c r="T12" i="15"/>
  <c r="S12" i="15"/>
  <c r="R12" i="15"/>
  <c r="P12" i="15"/>
  <c r="O12" i="15"/>
  <c r="N12" i="15"/>
  <c r="M2" i="15"/>
  <c r="L2" i="15"/>
  <c r="K2" i="15"/>
  <c r="C6" i="14"/>
  <c r="C20" i="14"/>
  <c r="C19" i="14"/>
  <c r="C18" i="14"/>
  <c r="C22" i="14"/>
  <c r="K13" i="3" l="1"/>
  <c r="J9" i="3"/>
  <c r="J13" i="3" s="1"/>
  <c r="C10" i="14"/>
  <c r="K12" i="15"/>
  <c r="V2" i="15"/>
  <c r="C54" i="14"/>
  <c r="C49" i="14"/>
  <c r="C42" i="14"/>
  <c r="C37" i="14"/>
  <c r="C32" i="14"/>
  <c r="C28" i="14"/>
  <c r="C23" i="14"/>
  <c r="C16" i="14"/>
  <c r="V12" i="15" l="1"/>
  <c r="K3" i="3"/>
  <c r="N33" i="13"/>
  <c r="N19" i="13"/>
  <c r="N16" i="13"/>
  <c r="O16" i="13" s="1"/>
  <c r="N17" i="13"/>
  <c r="O17" i="13" s="1"/>
  <c r="N2" i="13"/>
  <c r="K8" i="3" l="1"/>
  <c r="C19" i="3" s="1"/>
  <c r="J3" i="3"/>
  <c r="J8" i="3" s="1"/>
  <c r="C18" i="3"/>
  <c r="O19" i="13"/>
  <c r="O32" i="13" s="1"/>
  <c r="F10" i="3" s="1"/>
  <c r="G10" i="3" s="1"/>
  <c r="N32" i="13"/>
  <c r="D10" i="3" s="1"/>
  <c r="O33" i="13"/>
  <c r="O53" i="13" s="1"/>
  <c r="F11" i="3" s="1"/>
  <c r="G11" i="3" s="1"/>
  <c r="N53" i="13"/>
  <c r="D11" i="3" s="1"/>
  <c r="O113" i="13"/>
  <c r="F12" i="3" s="1"/>
  <c r="G12" i="3" s="1"/>
  <c r="N113" i="13"/>
  <c r="D12" i="3" s="1"/>
  <c r="E12" i="3" s="1"/>
  <c r="O2" i="13"/>
  <c r="O18" i="13" s="1"/>
  <c r="F9" i="3" s="1"/>
  <c r="G9" i="3" s="1"/>
  <c r="G13" i="3" s="1"/>
  <c r="N18" i="13"/>
  <c r="D9" i="3" s="1"/>
  <c r="L175" i="1"/>
  <c r="M175" i="1" s="1"/>
  <c r="L176" i="1"/>
  <c r="M176" i="1" s="1"/>
  <c r="L177" i="1"/>
  <c r="M177" i="1" s="1"/>
  <c r="L178" i="1"/>
  <c r="M178" i="1" s="1"/>
  <c r="L179" i="1"/>
  <c r="M179" i="1" s="1"/>
  <c r="L180" i="1"/>
  <c r="M180" i="1" s="1"/>
  <c r="L181" i="1"/>
  <c r="M181" i="1" s="1"/>
  <c r="L182" i="1"/>
  <c r="M182" i="1" s="1"/>
  <c r="L183" i="1"/>
  <c r="M183" i="1" s="1"/>
  <c r="L184" i="1"/>
  <c r="M184" i="1" s="1"/>
  <c r="L185" i="1"/>
  <c r="M185" i="1" s="1"/>
  <c r="L186" i="1"/>
  <c r="M186" i="1" s="1"/>
  <c r="L174" i="1"/>
  <c r="L187" i="1" s="1"/>
  <c r="D7" i="3" s="1"/>
  <c r="L158" i="1"/>
  <c r="M158" i="1" s="1"/>
  <c r="L159" i="1"/>
  <c r="M159" i="1" s="1"/>
  <c r="L160" i="1"/>
  <c r="M160" i="1" s="1"/>
  <c r="L161" i="1"/>
  <c r="M161" i="1" s="1"/>
  <c r="L162" i="1"/>
  <c r="M162" i="1" s="1"/>
  <c r="L163" i="1"/>
  <c r="M163" i="1" s="1"/>
  <c r="L164" i="1"/>
  <c r="M164" i="1" s="1"/>
  <c r="L165" i="1"/>
  <c r="M165" i="1" s="1"/>
  <c r="L166" i="1"/>
  <c r="M166" i="1" s="1"/>
  <c r="L167" i="1"/>
  <c r="M167" i="1" s="1"/>
  <c r="L168" i="1"/>
  <c r="M168" i="1" s="1"/>
  <c r="L169" i="1"/>
  <c r="M169" i="1" s="1"/>
  <c r="L170" i="1"/>
  <c r="M170" i="1" s="1"/>
  <c r="L171" i="1"/>
  <c r="M171" i="1" s="1"/>
  <c r="L172" i="1"/>
  <c r="M172" i="1" s="1"/>
  <c r="L157" i="1"/>
  <c r="L173" i="1" s="1"/>
  <c r="D6" i="3" s="1"/>
  <c r="L132" i="1"/>
  <c r="M132" i="1" s="1"/>
  <c r="L133" i="1"/>
  <c r="M133" i="1" s="1"/>
  <c r="L134" i="1"/>
  <c r="M134" i="1" s="1"/>
  <c r="L135" i="1"/>
  <c r="M135" i="1" s="1"/>
  <c r="L136" i="1"/>
  <c r="M136" i="1" s="1"/>
  <c r="L137" i="1"/>
  <c r="M137" i="1" s="1"/>
  <c r="L138" i="1"/>
  <c r="M138" i="1" s="1"/>
  <c r="L139" i="1"/>
  <c r="M139" i="1" s="1"/>
  <c r="L140" i="1"/>
  <c r="M140" i="1" s="1"/>
  <c r="L141" i="1"/>
  <c r="M141" i="1" s="1"/>
  <c r="L142" i="1"/>
  <c r="M142" i="1" s="1"/>
  <c r="L143" i="1"/>
  <c r="M143" i="1" s="1"/>
  <c r="L144" i="1"/>
  <c r="M144" i="1" s="1"/>
  <c r="L145" i="1"/>
  <c r="M145" i="1" s="1"/>
  <c r="L146" i="1"/>
  <c r="M146" i="1" s="1"/>
  <c r="L147" i="1"/>
  <c r="M147" i="1" s="1"/>
  <c r="L148" i="1"/>
  <c r="M148" i="1" s="1"/>
  <c r="L149" i="1"/>
  <c r="M149" i="1" s="1"/>
  <c r="L150" i="1"/>
  <c r="M150" i="1" s="1"/>
  <c r="L151" i="1"/>
  <c r="M151" i="1" s="1"/>
  <c r="L152" i="1"/>
  <c r="M152" i="1" s="1"/>
  <c r="L153" i="1"/>
  <c r="M153" i="1" s="1"/>
  <c r="L154" i="1"/>
  <c r="M154" i="1" s="1"/>
  <c r="L155" i="1"/>
  <c r="M155" i="1" s="1"/>
  <c r="L131" i="1"/>
  <c r="L156" i="1" s="1"/>
  <c r="D5" i="3" s="1"/>
  <c r="L125" i="1"/>
  <c r="M125" i="1" s="1"/>
  <c r="L126" i="1"/>
  <c r="M126" i="1" s="1"/>
  <c r="L127" i="1"/>
  <c r="M127" i="1" s="1"/>
  <c r="L128" i="1"/>
  <c r="M128" i="1" s="1"/>
  <c r="L129" i="1"/>
  <c r="M129" i="1" s="1"/>
  <c r="L124" i="1"/>
  <c r="L130" i="1" s="1"/>
  <c r="D4" i="3" s="1"/>
  <c r="L3" i="1"/>
  <c r="M3" i="1" s="1"/>
  <c r="L4" i="1"/>
  <c r="M4" i="1" s="1"/>
  <c r="L5" i="1"/>
  <c r="M5" i="1" s="1"/>
  <c r="L6" i="1"/>
  <c r="M6" i="1" s="1"/>
  <c r="L7" i="1"/>
  <c r="M7" i="1" s="1"/>
  <c r="L8" i="1"/>
  <c r="M8" i="1" s="1"/>
  <c r="L9" i="1"/>
  <c r="M9" i="1" s="1"/>
  <c r="L10" i="1"/>
  <c r="M10" i="1" s="1"/>
  <c r="L11" i="1"/>
  <c r="M11" i="1" s="1"/>
  <c r="L12" i="1"/>
  <c r="M12" i="1" s="1"/>
  <c r="L13" i="1"/>
  <c r="M13" i="1" s="1"/>
  <c r="L14" i="1"/>
  <c r="M14" i="1" s="1"/>
  <c r="L15" i="1"/>
  <c r="M15" i="1" s="1"/>
  <c r="L16" i="1"/>
  <c r="M16" i="1" s="1"/>
  <c r="L17" i="1"/>
  <c r="M17" i="1" s="1"/>
  <c r="L18" i="1"/>
  <c r="M18" i="1" s="1"/>
  <c r="L19" i="1"/>
  <c r="M19" i="1" s="1"/>
  <c r="L20" i="1"/>
  <c r="M20" i="1" s="1"/>
  <c r="L21" i="1"/>
  <c r="M21" i="1" s="1"/>
  <c r="L22" i="1"/>
  <c r="M22" i="1" s="1"/>
  <c r="L23" i="1"/>
  <c r="M23" i="1" s="1"/>
  <c r="L24" i="1"/>
  <c r="M24" i="1" s="1"/>
  <c r="L25" i="1"/>
  <c r="M25" i="1" s="1"/>
  <c r="L26" i="1"/>
  <c r="M26" i="1" s="1"/>
  <c r="L27" i="1"/>
  <c r="M27" i="1" s="1"/>
  <c r="L28" i="1"/>
  <c r="M28" i="1" s="1"/>
  <c r="L29" i="1"/>
  <c r="M29" i="1" s="1"/>
  <c r="L30" i="1"/>
  <c r="M30" i="1" s="1"/>
  <c r="L31" i="1"/>
  <c r="M31" i="1" s="1"/>
  <c r="L32" i="1"/>
  <c r="M32" i="1" s="1"/>
  <c r="L33" i="1"/>
  <c r="M33" i="1" s="1"/>
  <c r="L34" i="1"/>
  <c r="M34" i="1" s="1"/>
  <c r="L35" i="1"/>
  <c r="M35" i="1" s="1"/>
  <c r="L36" i="1"/>
  <c r="M36" i="1" s="1"/>
  <c r="L37" i="1"/>
  <c r="M37" i="1" s="1"/>
  <c r="L38" i="1"/>
  <c r="M38" i="1" s="1"/>
  <c r="L39" i="1"/>
  <c r="M39" i="1" s="1"/>
  <c r="L40" i="1"/>
  <c r="M40" i="1" s="1"/>
  <c r="L41" i="1"/>
  <c r="M41" i="1" s="1"/>
  <c r="L42" i="1"/>
  <c r="M42" i="1" s="1"/>
  <c r="L43" i="1"/>
  <c r="M43" i="1" s="1"/>
  <c r="L44" i="1"/>
  <c r="M44" i="1" s="1"/>
  <c r="L45" i="1"/>
  <c r="M45" i="1" s="1"/>
  <c r="L46" i="1"/>
  <c r="M46" i="1" s="1"/>
  <c r="L47" i="1"/>
  <c r="M47" i="1" s="1"/>
  <c r="L48" i="1"/>
  <c r="M48" i="1" s="1"/>
  <c r="L49" i="1"/>
  <c r="M49" i="1" s="1"/>
  <c r="L50" i="1"/>
  <c r="M50" i="1" s="1"/>
  <c r="L51" i="1"/>
  <c r="M51" i="1" s="1"/>
  <c r="L52" i="1"/>
  <c r="M52" i="1" s="1"/>
  <c r="L53" i="1"/>
  <c r="M53" i="1" s="1"/>
  <c r="L54" i="1"/>
  <c r="M54" i="1" s="1"/>
  <c r="L55" i="1"/>
  <c r="M55" i="1" s="1"/>
  <c r="L56" i="1"/>
  <c r="M56" i="1" s="1"/>
  <c r="L57" i="1"/>
  <c r="M57" i="1" s="1"/>
  <c r="L58" i="1"/>
  <c r="M58" i="1" s="1"/>
  <c r="L59" i="1"/>
  <c r="M59" i="1" s="1"/>
  <c r="L60" i="1"/>
  <c r="M60" i="1" s="1"/>
  <c r="L61" i="1"/>
  <c r="M61" i="1" s="1"/>
  <c r="L62" i="1"/>
  <c r="M62" i="1" s="1"/>
  <c r="L63" i="1"/>
  <c r="M63" i="1" s="1"/>
  <c r="L64" i="1"/>
  <c r="M64" i="1" s="1"/>
  <c r="L65" i="1"/>
  <c r="M65" i="1" s="1"/>
  <c r="L66" i="1"/>
  <c r="M66" i="1" s="1"/>
  <c r="L67" i="1"/>
  <c r="M67" i="1" s="1"/>
  <c r="L68" i="1"/>
  <c r="M68" i="1" s="1"/>
  <c r="L69" i="1"/>
  <c r="M69" i="1" s="1"/>
  <c r="L70" i="1"/>
  <c r="M70" i="1" s="1"/>
  <c r="L71" i="1"/>
  <c r="M71" i="1" s="1"/>
  <c r="L72" i="1"/>
  <c r="M72" i="1" s="1"/>
  <c r="L73" i="1"/>
  <c r="M73" i="1" s="1"/>
  <c r="L74" i="1"/>
  <c r="M74" i="1" s="1"/>
  <c r="L75" i="1"/>
  <c r="M75" i="1" s="1"/>
  <c r="L76" i="1"/>
  <c r="M76" i="1" s="1"/>
  <c r="L77" i="1"/>
  <c r="M77" i="1" s="1"/>
  <c r="L78" i="1"/>
  <c r="M78" i="1" s="1"/>
  <c r="L79" i="1"/>
  <c r="M79" i="1" s="1"/>
  <c r="L80" i="1"/>
  <c r="M80" i="1" s="1"/>
  <c r="L81" i="1"/>
  <c r="M81" i="1" s="1"/>
  <c r="L82" i="1"/>
  <c r="M82" i="1" s="1"/>
  <c r="L83" i="1"/>
  <c r="M83" i="1" s="1"/>
  <c r="L84" i="1"/>
  <c r="M84" i="1" s="1"/>
  <c r="L85" i="1"/>
  <c r="M85" i="1" s="1"/>
  <c r="L86" i="1"/>
  <c r="M86" i="1" s="1"/>
  <c r="L87" i="1"/>
  <c r="M87" i="1" s="1"/>
  <c r="L88" i="1"/>
  <c r="M88" i="1" s="1"/>
  <c r="L89" i="1"/>
  <c r="M89" i="1" s="1"/>
  <c r="L90" i="1"/>
  <c r="M90" i="1" s="1"/>
  <c r="L91" i="1"/>
  <c r="M91" i="1" s="1"/>
  <c r="L93" i="1"/>
  <c r="M93" i="1" s="1"/>
  <c r="L94" i="1"/>
  <c r="M94" i="1" s="1"/>
  <c r="L95" i="1"/>
  <c r="M95" i="1" s="1"/>
  <c r="L96" i="1"/>
  <c r="M96" i="1" s="1"/>
  <c r="L97" i="1"/>
  <c r="M97" i="1" s="1"/>
  <c r="L98" i="1"/>
  <c r="M98" i="1" s="1"/>
  <c r="L99" i="1"/>
  <c r="M99" i="1" s="1"/>
  <c r="L100" i="1"/>
  <c r="M100" i="1" s="1"/>
  <c r="L101" i="1"/>
  <c r="M101" i="1" s="1"/>
  <c r="L102" i="1"/>
  <c r="M102" i="1" s="1"/>
  <c r="L103" i="1"/>
  <c r="M103" i="1" s="1"/>
  <c r="L104" i="1"/>
  <c r="M104" i="1" s="1"/>
  <c r="L105" i="1"/>
  <c r="M105" i="1" s="1"/>
  <c r="L106" i="1"/>
  <c r="M106" i="1" s="1"/>
  <c r="L107" i="1"/>
  <c r="M107" i="1" s="1"/>
  <c r="L108" i="1"/>
  <c r="M108" i="1" s="1"/>
  <c r="L109" i="1"/>
  <c r="M109" i="1" s="1"/>
  <c r="L110" i="1"/>
  <c r="M110" i="1" s="1"/>
  <c r="L111" i="1"/>
  <c r="M111" i="1" s="1"/>
  <c r="L112" i="1"/>
  <c r="M112" i="1" s="1"/>
  <c r="L113" i="1"/>
  <c r="M113" i="1" s="1"/>
  <c r="L114" i="1"/>
  <c r="M114" i="1" s="1"/>
  <c r="L115" i="1"/>
  <c r="M115" i="1" s="1"/>
  <c r="L116" i="1"/>
  <c r="M116" i="1" s="1"/>
  <c r="L117" i="1"/>
  <c r="M117" i="1" s="1"/>
  <c r="L118" i="1"/>
  <c r="M118" i="1" s="1"/>
  <c r="L119" i="1"/>
  <c r="M119" i="1" s="1"/>
  <c r="L120" i="1"/>
  <c r="M120" i="1" s="1"/>
  <c r="L121" i="1"/>
  <c r="M121" i="1" s="1"/>
  <c r="L122" i="1"/>
  <c r="M122" i="1" s="1"/>
  <c r="L2" i="1"/>
  <c r="M2" i="1" s="1"/>
  <c r="M123" i="1" s="1"/>
  <c r="F3" i="3" s="1"/>
  <c r="G3" i="3" s="1"/>
  <c r="G8" i="3" s="1"/>
  <c r="G187" i="1"/>
  <c r="C7" i="3" s="1"/>
  <c r="G173" i="1"/>
  <c r="C6" i="3" s="1"/>
  <c r="G156" i="1"/>
  <c r="C5" i="3" s="1"/>
  <c r="G130" i="1"/>
  <c r="C4" i="3" s="1"/>
  <c r="G123" i="1"/>
  <c r="C3" i="3" s="1"/>
  <c r="M131" i="1" l="1"/>
  <c r="M156" i="1" s="1"/>
  <c r="F5" i="3" s="1"/>
  <c r="G5" i="3" s="1"/>
  <c r="M157" i="1"/>
  <c r="M173" i="1" s="1"/>
  <c r="F6" i="3" s="1"/>
  <c r="G6" i="3" s="1"/>
  <c r="M174" i="1"/>
  <c r="M187" i="1" s="1"/>
  <c r="F7" i="3" s="1"/>
  <c r="G7" i="3" s="1"/>
  <c r="M124" i="1"/>
  <c r="M130" i="1" s="1"/>
  <c r="F4" i="3" s="1"/>
  <c r="G4" i="3" s="1"/>
  <c r="L123" i="1"/>
  <c r="D3" i="3" s="1"/>
  <c r="E3" i="3" l="1"/>
  <c r="E8" i="3" s="1"/>
  <c r="G77" i="11"/>
  <c r="E74" i="11"/>
  <c r="E73" i="11"/>
  <c r="E72" i="11"/>
  <c r="E70" i="11"/>
  <c r="E69" i="11"/>
  <c r="E68" i="11"/>
  <c r="E67" i="11"/>
  <c r="E66" i="11"/>
  <c r="E65" i="11"/>
  <c r="E60" i="11"/>
  <c r="E59" i="11"/>
  <c r="E58" i="11"/>
  <c r="E57" i="11"/>
  <c r="E56" i="11"/>
  <c r="E52" i="11"/>
  <c r="E51" i="11"/>
  <c r="E50" i="11"/>
  <c r="E49" i="11"/>
  <c r="E45" i="11"/>
  <c r="E44" i="11"/>
  <c r="E40" i="11"/>
  <c r="E38" i="11"/>
  <c r="E37" i="11"/>
  <c r="E36" i="11"/>
  <c r="E35" i="11"/>
  <c r="E34" i="11"/>
  <c r="E30" i="11"/>
  <c r="E28" i="11"/>
  <c r="E24" i="11"/>
  <c r="E23" i="11"/>
  <c r="E25" i="11" s="1"/>
  <c r="E19" i="11"/>
  <c r="E18" i="11"/>
  <c r="E17" i="11"/>
  <c r="E16" i="11"/>
  <c r="E15" i="11"/>
  <c r="E14" i="11"/>
  <c r="E13" i="11"/>
  <c r="E12" i="11"/>
  <c r="E11" i="11"/>
  <c r="E10" i="11"/>
  <c r="E9" i="11"/>
  <c r="E8" i="11"/>
  <c r="E7" i="11"/>
  <c r="E6" i="11"/>
  <c r="E5" i="11"/>
  <c r="E4" i="11"/>
  <c r="E46" i="11" l="1"/>
  <c r="E20" i="11"/>
  <c r="E31" i="11"/>
  <c r="E41" i="11"/>
  <c r="E53" i="11"/>
  <c r="E75" i="11"/>
  <c r="D13" i="3" l="1"/>
  <c r="C13" i="3"/>
  <c r="F13" i="3" l="1"/>
  <c r="C8" i="3" l="1"/>
  <c r="D8" i="3"/>
  <c r="F8" i="3" l="1"/>
  <c r="C17" i="3" s="1"/>
  <c r="C20" i="3" s="1"/>
</calcChain>
</file>

<file path=xl/sharedStrings.xml><?xml version="1.0" encoding="utf-8"?>
<sst xmlns="http://schemas.openxmlformats.org/spreadsheetml/2006/main" count="2342" uniqueCount="580">
  <si>
    <t>Bijlage Prijzenblad</t>
  </si>
  <si>
    <t>Uitleg bij het invullen van het prijzenblad</t>
  </si>
  <si>
    <t xml:space="preserve">Alle kosten dienen te worden opgegeven exclusief BTW.                                                                                                                      </t>
  </si>
  <si>
    <t xml:space="preserve">De door inschrijver aangeboden tarieven zijn ‘all-in’, dat wil zeggen dat er dient te worden uitgegaan van een integraal calculatie-uurtarief voor de schoonmaak en glasbewassing waarin alle kosten, waaronder de kosten voor direct toezicht, administratieve werkzaamheden, suppletiekosten, investeringskosten, vervoerskosten, (duurzame) machines en overige additionele kosten zijn inbegrepen. </t>
  </si>
  <si>
    <t xml:space="preserve">Eenmalige bonussen of vergoedingen, worden niet in de beoordeling meegenomen.
</t>
  </si>
  <si>
    <t>Tabblad Totaalblad</t>
  </si>
  <si>
    <t>Regieopdrachten</t>
  </si>
  <si>
    <t>Gemeente</t>
  </si>
  <si>
    <t>Gebouw</t>
  </si>
  <si>
    <t>Oppervlakte</t>
  </si>
  <si>
    <t>Uren per jaar</t>
  </si>
  <si>
    <t>Kosten per jaar</t>
  </si>
  <si>
    <t>Totaal:</t>
  </si>
  <si>
    <t>Etage</t>
  </si>
  <si>
    <t>Ruimtenummer</t>
  </si>
  <si>
    <t>Ruimte-omschrijving</t>
  </si>
  <si>
    <t>Vloerafwerking</t>
  </si>
  <si>
    <t>Uurtarief</t>
  </si>
  <si>
    <t>Frequentie</t>
  </si>
  <si>
    <t>Prestatienorm</t>
  </si>
  <si>
    <t>Steen</t>
  </si>
  <si>
    <t>Doucheruimte</t>
  </si>
  <si>
    <t>Tegel</t>
  </si>
  <si>
    <t>Entree</t>
  </si>
  <si>
    <t>Coral</t>
  </si>
  <si>
    <t>Receptie</t>
  </si>
  <si>
    <t>Tapijt</t>
  </si>
  <si>
    <t>Lift</t>
  </si>
  <si>
    <t>Trap</t>
  </si>
  <si>
    <t>Trappenhuis</t>
  </si>
  <si>
    <t>Gang</t>
  </si>
  <si>
    <t>Lifthal</t>
  </si>
  <si>
    <t>Toiletten</t>
  </si>
  <si>
    <t>Vergaderruimte</t>
  </si>
  <si>
    <t>Balie</t>
  </si>
  <si>
    <t>Hout</t>
  </si>
  <si>
    <t>Pantry</t>
  </si>
  <si>
    <t>Serviceruimte</t>
  </si>
  <si>
    <t>Hal</t>
  </si>
  <si>
    <t>Raadzaal</t>
  </si>
  <si>
    <t>Verkeersruimte</t>
  </si>
  <si>
    <t>Berging</t>
  </si>
  <si>
    <t>Toilet</t>
  </si>
  <si>
    <t>Laminaat</t>
  </si>
  <si>
    <t>Garderobe</t>
  </si>
  <si>
    <t>Kantine</t>
  </si>
  <si>
    <t>Archief</t>
  </si>
  <si>
    <t>Keuken</t>
  </si>
  <si>
    <t>Lino</t>
  </si>
  <si>
    <t>NIO</t>
  </si>
  <si>
    <t>Linoleum</t>
  </si>
  <si>
    <t>Parket</t>
  </si>
  <si>
    <t>PVC</t>
  </si>
  <si>
    <t>Beton</t>
  </si>
  <si>
    <t>Begane grond</t>
  </si>
  <si>
    <t>Sanitair</t>
  </si>
  <si>
    <t>Bureaukamers</t>
  </si>
  <si>
    <t>Magazijn</t>
  </si>
  <si>
    <t>Spreekkamer</t>
  </si>
  <si>
    <t>Toilet MIVA</t>
  </si>
  <si>
    <t>Werkkast</t>
  </si>
  <si>
    <t>Klinkers</t>
  </si>
  <si>
    <t>Schoonloopmat</t>
  </si>
  <si>
    <t>Bibliotheek</t>
  </si>
  <si>
    <t>001</t>
  </si>
  <si>
    <t>002</t>
  </si>
  <si>
    <t>003</t>
  </si>
  <si>
    <t>004</t>
  </si>
  <si>
    <t>005</t>
  </si>
  <si>
    <t>006</t>
  </si>
  <si>
    <t>007</t>
  </si>
  <si>
    <t>008</t>
  </si>
  <si>
    <t>009</t>
  </si>
  <si>
    <t>010</t>
  </si>
  <si>
    <t>011</t>
  </si>
  <si>
    <t>012</t>
  </si>
  <si>
    <t>013</t>
  </si>
  <si>
    <t>Griffie</t>
  </si>
  <si>
    <t>Kleedruimte</t>
  </si>
  <si>
    <t>Kantoorruimte</t>
  </si>
  <si>
    <t>Droogruimte</t>
  </si>
  <si>
    <t>Repro</t>
  </si>
  <si>
    <t>014</t>
  </si>
  <si>
    <t>015</t>
  </si>
  <si>
    <t>016</t>
  </si>
  <si>
    <t>017</t>
  </si>
  <si>
    <t>018</t>
  </si>
  <si>
    <t>019</t>
  </si>
  <si>
    <t>030</t>
  </si>
  <si>
    <t>031</t>
  </si>
  <si>
    <t>032</t>
  </si>
  <si>
    <t>1e verdieping</t>
  </si>
  <si>
    <t>Dhg-tegel</t>
  </si>
  <si>
    <t>101</t>
  </si>
  <si>
    <t>102</t>
  </si>
  <si>
    <t>103</t>
  </si>
  <si>
    <t>104</t>
  </si>
  <si>
    <t>109</t>
  </si>
  <si>
    <t>110</t>
  </si>
  <si>
    <t>105</t>
  </si>
  <si>
    <t>B0.3</t>
  </si>
  <si>
    <t>B0.5</t>
  </si>
  <si>
    <t>Serverruimte</t>
  </si>
  <si>
    <t>G0.13</t>
  </si>
  <si>
    <t>A0.12</t>
  </si>
  <si>
    <t>Dhg tegel</t>
  </si>
  <si>
    <t xml:space="preserve">Regie werkzaamheden worden op afroep aangevraagd. </t>
  </si>
  <si>
    <t>Werkzaamheden dienen exclusief BTW als volgt te worden afgeprijsd: Prijs per stuk of prijs per m2 in de betreffende staffel.</t>
  </si>
  <si>
    <t>A. VLOERONDERHOUD</t>
  </si>
  <si>
    <t xml:space="preserve">tot 100 m2 </t>
  </si>
  <si>
    <t>100 - 500 m2</t>
  </si>
  <si>
    <t>Vanaf 500 m2</t>
  </si>
  <si>
    <t>Totaal excl. Btw</t>
  </si>
  <si>
    <t>Diepreinigen (sproeiextractie) van tapijt</t>
  </si>
  <si>
    <t>Dieptereiningen (shamponeren) van tapijt</t>
  </si>
  <si>
    <t>Spotclean tapijt (vlekverwijderen en kauwgom)</t>
  </si>
  <si>
    <t>Stofzuigen harde vloeren</t>
  </si>
  <si>
    <t xml:space="preserve">Moppen van harde vloeren </t>
  </si>
  <si>
    <t xml:space="preserve">Schrobben van harde vloeren </t>
  </si>
  <si>
    <t>Opwrijven van harde vloeren</t>
  </si>
  <si>
    <t>Sprayen en opwrijven van linoleum</t>
  </si>
  <si>
    <t>Conserveren (topcoaten) van linoleum</t>
  </si>
  <si>
    <t>Conserveren (recoaten) van llnoleum</t>
  </si>
  <si>
    <t>Vegen buitenbestrating ruw steen/beton</t>
  </si>
  <si>
    <t>Hogedrukreiniging vloeren buitenterrein (steen/beton)</t>
  </si>
  <si>
    <t>Hogedrukreiniging wanden buitenterrein (steen/beton)</t>
  </si>
  <si>
    <t>Entree/ Buitenterrein onkruid verwijderen</t>
  </si>
  <si>
    <t>Entree/ Buitenterrein vegen en zwerfvuil verwijderen</t>
  </si>
  <si>
    <t xml:space="preserve">Entree / Buitenterrein kauwgom verwijderen </t>
  </si>
  <si>
    <t xml:space="preserve">TOTAAL ONDERDEEL A </t>
  </si>
  <si>
    <t>maximale score:</t>
  </si>
  <si>
    <t>B. BINNENZONWERING</t>
  </si>
  <si>
    <t>Totaal excl. btw</t>
  </si>
  <si>
    <t>Reinigen van horizontale lamellen</t>
  </si>
  <si>
    <t>Reinigen van verticale lamellen</t>
  </si>
  <si>
    <t>TOTAAL ONDERDEEL B</t>
  </si>
  <si>
    <t>C. PLAFONDREINIGING</t>
  </si>
  <si>
    <t>Spinragverwijderen plafond, overkappingen en wanden</t>
  </si>
  <si>
    <t>PLAFONDREINIGING OVERIG</t>
  </si>
  <si>
    <t>tot 10 Stuks</t>
  </si>
  <si>
    <t xml:space="preserve">10 - 50 stuks </t>
  </si>
  <si>
    <t>vanaf 50 stuks</t>
  </si>
  <si>
    <t xml:space="preserve">Luchtroosters buitenzijde reinigen </t>
  </si>
  <si>
    <t>TOTAAL ONDERDEEL C</t>
  </si>
  <si>
    <t xml:space="preserve">D. GEVELREINIGING </t>
  </si>
  <si>
    <t>Reiniging beplating</t>
  </si>
  <si>
    <t>Reinigen Steen</t>
  </si>
  <si>
    <t>Reinigen separatieglas (enkelzijdig)</t>
  </si>
  <si>
    <t>Reinigen gevelglas buitenzijde (enkelzijdig)</t>
  </si>
  <si>
    <t>Reinigen gevelglas binnenzijde (enkelzijdig)</t>
  </si>
  <si>
    <t>GEVELREINIGING OVERIG</t>
  </si>
  <si>
    <t>tot 10 m2</t>
  </si>
  <si>
    <t>10 - 50 m2</t>
  </si>
  <si>
    <t xml:space="preserve">vanaf 100 m2 </t>
  </si>
  <si>
    <t>Prijs per m2 graffiti verwijderen</t>
  </si>
  <si>
    <t>TOTAAL ONDERDEEL D</t>
  </si>
  <si>
    <t>E. BOUW / OPLEVERING</t>
  </si>
  <si>
    <t>Bouwschoonmaak: Geheel reinigen binnenruimten en glas na (ver)bouw(ing)</t>
  </si>
  <si>
    <t>Oplevering schoonmaak: Geheel reinigen binnenruimten en glas na inrichting</t>
  </si>
  <si>
    <t>TOTAAL ONDERDEEL E</t>
  </si>
  <si>
    <t>F. REGIETARIEVEN</t>
  </si>
  <si>
    <t>Door de week 06:00-21:30 u.</t>
  </si>
  <si>
    <t>Door de week 21:30-06:00 u.</t>
  </si>
  <si>
    <t>Vrijdag 21.30- maandag 6.00 u.</t>
  </si>
  <si>
    <t>Schoonmaakkracht</t>
  </si>
  <si>
    <t xml:space="preserve">Specialistisch </t>
  </si>
  <si>
    <t>Objectleiding</t>
  </si>
  <si>
    <t>Servicewerkzaamheden (servies, gastvrouw, ontvangst)</t>
  </si>
  <si>
    <t>TOTAAL ONDERDEEL F</t>
  </si>
  <si>
    <t xml:space="preserve">G. INTERIEUR </t>
  </si>
  <si>
    <t>Tot 100 stuks</t>
  </si>
  <si>
    <t>100 - 200 stuks</t>
  </si>
  <si>
    <t>vanaf 200 stuks</t>
  </si>
  <si>
    <t>Reinigen stoelen (stoffen bekleding)</t>
  </si>
  <si>
    <t>Reinigen stoelen (o.a. hout, kunststof, leer)</t>
  </si>
  <si>
    <t>Reinigen banken (stoffen bekleding)</t>
  </si>
  <si>
    <t>Reinigen banken (o.a. hout, kunststof, leer)</t>
  </si>
  <si>
    <t xml:space="preserve">Reinigen lichtarmaturen </t>
  </si>
  <si>
    <t>TOTAAL ONDERDEEL G</t>
  </si>
  <si>
    <t>H. SANITAIR, KEUKEN EN DIVERSEN</t>
  </si>
  <si>
    <t>tot 3 Stuks</t>
  </si>
  <si>
    <t xml:space="preserve">3-5 stuks </t>
  </si>
  <si>
    <t>vanaf 5 stuks</t>
  </si>
  <si>
    <t>Koelkast geheel reinigen (binnenzijde en buitenzijde)</t>
  </si>
  <si>
    <t>Magnetron geheel reinigen</t>
  </si>
  <si>
    <t>Vaatwasser reinigen (binnenzijde en buitenzijde)</t>
  </si>
  <si>
    <t xml:space="preserve">Vaatwasser in-uitruimen </t>
  </si>
  <si>
    <t>Koffieapparaat/machine buitenzijde reinigen</t>
  </si>
  <si>
    <t xml:space="preserve">Vuilnisbakken buiten ledigen </t>
  </si>
  <si>
    <t>10  - 50 m2</t>
  </si>
  <si>
    <t>Extra toiletronde</t>
  </si>
  <si>
    <t xml:space="preserve">Geheel reinigen van afwasbare wanden </t>
  </si>
  <si>
    <t>Reinigen binnenzijde keukenkasten</t>
  </si>
  <si>
    <t>TOTAAL ONDERDEEL H</t>
  </si>
  <si>
    <t xml:space="preserve">TOTAAL TE SCOREN PUNTEN ALLE ONDERDELEN: </t>
  </si>
  <si>
    <t>TOELICHTING</t>
  </si>
  <si>
    <t>De inschrijver dient de prijzen per onderdeel helemaal in te vullen. Per onderdeel (alle prijzen per onderdeel worden bij elkaar opgeteld) is er een maximaal aantal te behalen punten te scoren (zie kolom G). Het maximaal aantal punten wordt toegekend aan de inschrijver met de laagste prijs op dat onderdeel. De andere inschrijvers krijgen punten toegekend in de verhouding van hun prijs ten opzichte van de laagste prijs op dat onderdeel. De formule die (per onderdeel) gehanteerd wordt is de volgende:</t>
  </si>
  <si>
    <t>(Laagste prijs/prijs inschrijver) x maximaal haalbare aantal punten (2,4,6,8)</t>
  </si>
  <si>
    <t>De punten voor alle onderdelen worden bij elkaar opgeteld. De inschrijver met de meeste punten voor alle onderdelen ontvangt hiervoor het maximaal aantal te behalen punten voor de regiewerkzaamheden zoals vermeld in het aanbestedingsdocument. De andere inschrijvers krijgen punten toegekend in de verhouding van hun aantal punten ten opzichte van het aantal punten van de inschrijver die de meeste punten op alle onderdelen in totaal heeft gescoord. De formule die gehanteerd wordt is de volgende:</t>
  </si>
  <si>
    <t>(Aantal punten inschrijver/aantal punten inschrijver met de meeste punten) x maximaal haalbare aantal punten.</t>
  </si>
  <si>
    <t>Sport</t>
  </si>
  <si>
    <t>Gemeentehuis</t>
  </si>
  <si>
    <t>H0.1</t>
  </si>
  <si>
    <t>Vast tapijt</t>
  </si>
  <si>
    <t xml:space="preserve">H0.2 </t>
  </si>
  <si>
    <t>H0.3</t>
  </si>
  <si>
    <t>Rookruimte</t>
  </si>
  <si>
    <t xml:space="preserve">H0.4 </t>
  </si>
  <si>
    <t xml:space="preserve">H0.5 </t>
  </si>
  <si>
    <t xml:space="preserve">H0.6 </t>
  </si>
  <si>
    <t xml:space="preserve">H0.7 </t>
  </si>
  <si>
    <t>Audioruimte</t>
  </si>
  <si>
    <t xml:space="preserve">H0.8 </t>
  </si>
  <si>
    <t xml:space="preserve">H0.9 </t>
  </si>
  <si>
    <t xml:space="preserve">CH0.0 </t>
  </si>
  <si>
    <t>Inloop</t>
  </si>
  <si>
    <t>CH0.1</t>
  </si>
  <si>
    <t>Centrale hal</t>
  </si>
  <si>
    <t xml:space="preserve">CH0.2 </t>
  </si>
  <si>
    <t xml:space="preserve">CH0.3 </t>
  </si>
  <si>
    <t>Toilet M/V</t>
  </si>
  <si>
    <t xml:space="preserve">G0.10 </t>
  </si>
  <si>
    <t xml:space="preserve">G0.11 </t>
  </si>
  <si>
    <t xml:space="preserve">G0.12 </t>
  </si>
  <si>
    <t>Fractie/leeskamer</t>
  </si>
  <si>
    <t xml:space="preserve">G0.14 </t>
  </si>
  <si>
    <t xml:space="preserve">G0.15 </t>
  </si>
  <si>
    <t>EHBO/Rustruimte</t>
  </si>
  <si>
    <t xml:space="preserve">G0.16 </t>
  </si>
  <si>
    <t xml:space="preserve">A0.4 </t>
  </si>
  <si>
    <t>Werkgebied</t>
  </si>
  <si>
    <t>A0.1</t>
  </si>
  <si>
    <t>Duo-cockpit</t>
  </si>
  <si>
    <t xml:space="preserve">A0.2 </t>
  </si>
  <si>
    <t>Cockpit</t>
  </si>
  <si>
    <t xml:space="preserve">A0.3 </t>
  </si>
  <si>
    <t xml:space="preserve">A0.5 </t>
  </si>
  <si>
    <t>Huiskamer</t>
  </si>
  <si>
    <t xml:space="preserve">A0.6 </t>
  </si>
  <si>
    <t>STA-werkplek</t>
  </si>
  <si>
    <t xml:space="preserve">SB.1 </t>
  </si>
  <si>
    <t xml:space="preserve">SB.2 </t>
  </si>
  <si>
    <t xml:space="preserve">SB.3 </t>
  </si>
  <si>
    <t xml:space="preserve">SB.4 </t>
  </si>
  <si>
    <t xml:space="preserve">A0.7 </t>
  </si>
  <si>
    <t>Aluminium</t>
  </si>
  <si>
    <t xml:space="preserve">A0.8 </t>
  </si>
  <si>
    <t xml:space="preserve">A0.9 </t>
  </si>
  <si>
    <t xml:space="preserve">A0.10 </t>
  </si>
  <si>
    <t xml:space="preserve">A0.11 </t>
  </si>
  <si>
    <t xml:space="preserve">B0.1 </t>
  </si>
  <si>
    <t xml:space="preserve">B0.2 </t>
  </si>
  <si>
    <t>Statisch Archief</t>
  </si>
  <si>
    <t>B0.4</t>
  </si>
  <si>
    <t xml:space="preserve">B0.6 </t>
  </si>
  <si>
    <t xml:space="preserve">B0.7 </t>
  </si>
  <si>
    <t xml:space="preserve">B0.8 </t>
  </si>
  <si>
    <t xml:space="preserve">B0.9 </t>
  </si>
  <si>
    <t xml:space="preserve">B0.5A </t>
  </si>
  <si>
    <t xml:space="preserve">B0.6A </t>
  </si>
  <si>
    <t xml:space="preserve">C0.8 </t>
  </si>
  <si>
    <t xml:space="preserve">C0.9 </t>
  </si>
  <si>
    <t xml:space="preserve">C0.10 </t>
  </si>
  <si>
    <t>Douchecabine</t>
  </si>
  <si>
    <t xml:space="preserve">C0.11 </t>
  </si>
  <si>
    <t xml:space="preserve">C0.12 </t>
  </si>
  <si>
    <t xml:space="preserve">C0.13 </t>
  </si>
  <si>
    <t xml:space="preserve">C0.14 </t>
  </si>
  <si>
    <t>Bodes</t>
  </si>
  <si>
    <t xml:space="preserve">C0.15 </t>
  </si>
  <si>
    <t xml:space="preserve">C0.2 </t>
  </si>
  <si>
    <t xml:space="preserve">C0.3 </t>
  </si>
  <si>
    <t xml:space="preserve">C0.4 </t>
  </si>
  <si>
    <t xml:space="preserve">C0.5 </t>
  </si>
  <si>
    <t xml:space="preserve">C0.6 </t>
  </si>
  <si>
    <t xml:space="preserve">C0.7 </t>
  </si>
  <si>
    <t xml:space="preserve">C0.15A </t>
  </si>
  <si>
    <t xml:space="preserve">C0.7A </t>
  </si>
  <si>
    <t xml:space="preserve">C0.8A </t>
  </si>
  <si>
    <t xml:space="preserve">C0.9A </t>
  </si>
  <si>
    <t xml:space="preserve">C0.16 </t>
  </si>
  <si>
    <t xml:space="preserve">C0.17 </t>
  </si>
  <si>
    <t xml:space="preserve">C0.18 </t>
  </si>
  <si>
    <t xml:space="preserve">C0.19 </t>
  </si>
  <si>
    <t xml:space="preserve">C0.20 </t>
  </si>
  <si>
    <t>CH1.1</t>
  </si>
  <si>
    <t>Omloop Raadzaal</t>
  </si>
  <si>
    <t xml:space="preserve">CH1.2 </t>
  </si>
  <si>
    <t>Omloop Hal</t>
  </si>
  <si>
    <t xml:space="preserve">CH1.3 </t>
  </si>
  <si>
    <t>Eetcafe</t>
  </si>
  <si>
    <t>Lino\Lamiinaat</t>
  </si>
  <si>
    <t xml:space="preserve">CH1.4 </t>
  </si>
  <si>
    <t xml:space="preserve">D1.0 </t>
  </si>
  <si>
    <t xml:space="preserve">D1.1 </t>
  </si>
  <si>
    <t xml:space="preserve">D1.2 </t>
  </si>
  <si>
    <t xml:space="preserve">D1.3 </t>
  </si>
  <si>
    <t xml:space="preserve">D1.4 </t>
  </si>
  <si>
    <t xml:space="preserve">D1.5 </t>
  </si>
  <si>
    <t xml:space="preserve">D1.6 </t>
  </si>
  <si>
    <t xml:space="preserve">D1.7 </t>
  </si>
  <si>
    <t xml:space="preserve">D1.8 </t>
  </si>
  <si>
    <t>D1.15</t>
  </si>
  <si>
    <t xml:space="preserve">D1.16 </t>
  </si>
  <si>
    <t xml:space="preserve">D1.17 </t>
  </si>
  <si>
    <t xml:space="preserve">D1.18 </t>
  </si>
  <si>
    <t xml:space="preserve">D1.19 </t>
  </si>
  <si>
    <t xml:space="preserve">E1.8 </t>
  </si>
  <si>
    <t xml:space="preserve">E1.9 </t>
  </si>
  <si>
    <t xml:space="preserve">E1.10 </t>
  </si>
  <si>
    <t>Techn./CV-ruimte</t>
  </si>
  <si>
    <t xml:space="preserve">E1.11 </t>
  </si>
  <si>
    <t xml:space="preserve">E1.12 </t>
  </si>
  <si>
    <t xml:space="preserve">E1.13 </t>
  </si>
  <si>
    <t xml:space="preserve">E1.14 </t>
  </si>
  <si>
    <t xml:space="preserve">E1.15 </t>
  </si>
  <si>
    <t xml:space="preserve">E1.16 </t>
  </si>
  <si>
    <t xml:space="preserve">E1.1 </t>
  </si>
  <si>
    <t xml:space="preserve">E1.2 </t>
  </si>
  <si>
    <t xml:space="preserve">E1.3 </t>
  </si>
  <si>
    <t xml:space="preserve">E1.4 </t>
  </si>
  <si>
    <t xml:space="preserve">E1.5 </t>
  </si>
  <si>
    <t xml:space="preserve">E1.6 </t>
  </si>
  <si>
    <t xml:space="preserve">E1.7 </t>
  </si>
  <si>
    <t xml:space="preserve">F1.10 </t>
  </si>
  <si>
    <t xml:space="preserve">F1.11 </t>
  </si>
  <si>
    <t xml:space="preserve">F1.15 </t>
  </si>
  <si>
    <t>Projectkamer</t>
  </si>
  <si>
    <t xml:space="preserve">F1.1 </t>
  </si>
  <si>
    <t xml:space="preserve">F1.2 </t>
  </si>
  <si>
    <t xml:space="preserve">F1.12 </t>
  </si>
  <si>
    <t xml:space="preserve">F1.13 </t>
  </si>
  <si>
    <t>Werkkamer</t>
  </si>
  <si>
    <t xml:space="preserve">F1.14 </t>
  </si>
  <si>
    <t xml:space="preserve">F1.16 </t>
  </si>
  <si>
    <t>Kamer Burgemeester</t>
  </si>
  <si>
    <t xml:space="preserve">F1.3 </t>
  </si>
  <si>
    <t xml:space="preserve">F1.5 </t>
  </si>
  <si>
    <t xml:space="preserve">F1.6 </t>
  </si>
  <si>
    <t xml:space="preserve">F1.4 </t>
  </si>
  <si>
    <t xml:space="preserve">F1.17 </t>
  </si>
  <si>
    <t xml:space="preserve">F1.18 </t>
  </si>
  <si>
    <t>F1.19</t>
  </si>
  <si>
    <t>Ruimtecategorie</t>
  </si>
  <si>
    <t>Informatie- en ontmoetingsplek Urmond (Kooypoort)</t>
  </si>
  <si>
    <t>Toilet unit</t>
  </si>
  <si>
    <t>Hallen</t>
  </si>
  <si>
    <t>Algemene Dienst Brandweer</t>
  </si>
  <si>
    <t>002a</t>
  </si>
  <si>
    <t>Kleed/Doucheruimte</t>
  </si>
  <si>
    <t xml:space="preserve">St. Gillisgebouw </t>
  </si>
  <si>
    <t>Toiletgroep</t>
  </si>
  <si>
    <t>Ruwe steen</t>
  </si>
  <si>
    <t>Ruif Houtbewerking</t>
  </si>
  <si>
    <t>Ruif Keinen</t>
  </si>
  <si>
    <t>Ruif Oven</t>
  </si>
  <si>
    <t>Ruif Opslag</t>
  </si>
  <si>
    <t>Ruif Schilderen</t>
  </si>
  <si>
    <t>Wijkteam</t>
  </si>
  <si>
    <t>Doorgang</t>
  </si>
  <si>
    <t>Overblijfruimte</t>
  </si>
  <si>
    <t>004a</t>
  </si>
  <si>
    <t>004b</t>
  </si>
  <si>
    <t>Gang naar toilet</t>
  </si>
  <si>
    <t>Voorruimte Toilet</t>
  </si>
  <si>
    <t>008a</t>
  </si>
  <si>
    <t>009a</t>
  </si>
  <si>
    <t>Locatie</t>
  </si>
  <si>
    <t>Uren per maand</t>
  </si>
  <si>
    <t>Kosten per maand</t>
  </si>
  <si>
    <t>Gymzaal Kerensheide</t>
  </si>
  <si>
    <t>Gymzaal d'Arberg</t>
  </si>
  <si>
    <t>Sportzaal J. Riviusstraat</t>
  </si>
  <si>
    <t>Sporthal Merode</t>
  </si>
  <si>
    <t>Opmerkingen</t>
  </si>
  <si>
    <t>Glasstaat gevelglas en separatieglas</t>
  </si>
  <si>
    <t>Te bewassen m2 oppervlakte</t>
  </si>
  <si>
    <t>Frequentie per jaar</t>
  </si>
  <si>
    <t>m2 prijs</t>
  </si>
  <si>
    <r>
      <t xml:space="preserve">Beurtprijs 
</t>
    </r>
    <r>
      <rPr>
        <b/>
        <sz val="10"/>
        <color indexed="9"/>
        <rFont val="Verdana"/>
        <family val="2"/>
      </rPr>
      <t>(kolom C x kolom E)</t>
    </r>
  </si>
  <si>
    <r>
      <t xml:space="preserve">Totaalprijs glasreiniging </t>
    </r>
    <r>
      <rPr>
        <b/>
        <sz val="10"/>
        <color indexed="9"/>
        <rFont val="Verdana"/>
        <family val="2"/>
      </rPr>
      <t>(kolom D x kolom F)</t>
    </r>
  </si>
  <si>
    <t>Gevelglas Buitenzijde</t>
  </si>
  <si>
    <t>Gevelglas Binnenzijde</t>
  </si>
  <si>
    <t>Separatieglas Dubbelzijdig</t>
  </si>
  <si>
    <t>Subtotaal</t>
  </si>
  <si>
    <t>Dakkoepels Dubbelzijdig</t>
  </si>
  <si>
    <t>Lichtkoepels Buitenzijde</t>
  </si>
  <si>
    <t>Lichtkoepels Buitenzijde (4x)</t>
  </si>
  <si>
    <t>Rolpoorten Dubbelzijdig</t>
  </si>
  <si>
    <t>Gevelglas Buitenzijde (inclusief glazen bouwstenen)</t>
  </si>
  <si>
    <t>Gevelglas Binnenzijde (inclusief glazen bouwstenen)</t>
  </si>
  <si>
    <t>Separatieglas Dubbelzijdig (inclusief glazen bouwstenen)</t>
  </si>
  <si>
    <t>Separatieglas Enkelzijdig (entree)</t>
  </si>
  <si>
    <t>Schoonmaak</t>
  </si>
  <si>
    <t>Kosten per beurt</t>
  </si>
  <si>
    <t>Glasbewassing</t>
  </si>
  <si>
    <t>Tabbladen Gemeente &amp; Sport</t>
  </si>
  <si>
    <t>Sanitaire middelen</t>
  </si>
  <si>
    <t>De kosten voor het schoonmaakonderhoud worden in dit tabblad gesplitst per locatie. Deze kosten vormen samen de totale jaarprijs schoonmaak exclusief BTW. Op dit tabblad hoeft de inschrijver niks in te vullen, de totalen worden automatisch berekend.</t>
  </si>
  <si>
    <t>Locatienummer</t>
  </si>
  <si>
    <t>Locatienaam</t>
  </si>
  <si>
    <t>Handdoekautomaat (gesloten systeem)</t>
  </si>
  <si>
    <t>Toiletroldispender</t>
  </si>
  <si>
    <t>Vouwhanddoekhouder</t>
  </si>
  <si>
    <t>Foamdispinser</t>
  </si>
  <si>
    <t>Digitale luchtverfrisser</t>
  </si>
  <si>
    <t>Toiletborstelgarnituur</t>
  </si>
  <si>
    <t>Damesverbandcontainer</t>
  </si>
  <si>
    <t>Eenheden per locatie</t>
  </si>
  <si>
    <t>Euro's</t>
  </si>
  <si>
    <t>Aantal eenheden</t>
  </si>
  <si>
    <t>Algemene dienst brandweer</t>
  </si>
  <si>
    <t>Handdoekautomaat</t>
  </si>
  <si>
    <t>Foamdispenser</t>
  </si>
  <si>
    <t>0.1</t>
  </si>
  <si>
    <t>0.3</t>
  </si>
  <si>
    <t>0.5</t>
  </si>
  <si>
    <t>0.6</t>
  </si>
  <si>
    <t>0.7</t>
  </si>
  <si>
    <t>0.8</t>
  </si>
  <si>
    <t>0.9</t>
  </si>
  <si>
    <t>0.10</t>
  </si>
  <si>
    <t>0.11</t>
  </si>
  <si>
    <t>0.12</t>
  </si>
  <si>
    <t>0.13</t>
  </si>
  <si>
    <t>0.14</t>
  </si>
  <si>
    <t>0.18</t>
  </si>
  <si>
    <t>0.19</t>
  </si>
  <si>
    <t>souterain</t>
  </si>
  <si>
    <t>-1.1</t>
  </si>
  <si>
    <t>-1.2</t>
  </si>
  <si>
    <t>Opslag</t>
  </si>
  <si>
    <t>Douche</t>
  </si>
  <si>
    <t>Gym leraren hok</t>
  </si>
  <si>
    <t>Douche en toilet</t>
  </si>
  <si>
    <t>Toestellenberging</t>
  </si>
  <si>
    <t>Gymzaal</t>
  </si>
  <si>
    <t>Verkeersruimten</t>
  </si>
  <si>
    <t>Linoleumvloer</t>
  </si>
  <si>
    <t>Inloopmat 2,75m2</t>
  </si>
  <si>
    <t>4a</t>
  </si>
  <si>
    <t>9a</t>
  </si>
  <si>
    <t>15</t>
  </si>
  <si>
    <t>16</t>
  </si>
  <si>
    <t>17</t>
  </si>
  <si>
    <t>17a</t>
  </si>
  <si>
    <t>18</t>
  </si>
  <si>
    <t>19</t>
  </si>
  <si>
    <t>20</t>
  </si>
  <si>
    <t>20a</t>
  </si>
  <si>
    <t>21</t>
  </si>
  <si>
    <t>22</t>
  </si>
  <si>
    <t>23</t>
  </si>
  <si>
    <t>24</t>
  </si>
  <si>
    <t>25</t>
  </si>
  <si>
    <t>26</t>
  </si>
  <si>
    <t>27</t>
  </si>
  <si>
    <t>28</t>
  </si>
  <si>
    <t>29</t>
  </si>
  <si>
    <t>30</t>
  </si>
  <si>
    <t>31</t>
  </si>
  <si>
    <t>32</t>
  </si>
  <si>
    <t>33</t>
  </si>
  <si>
    <t>34</t>
  </si>
  <si>
    <t>35</t>
  </si>
  <si>
    <t>36</t>
  </si>
  <si>
    <t>37</t>
  </si>
  <si>
    <t>38</t>
  </si>
  <si>
    <t>38a</t>
  </si>
  <si>
    <t>38b</t>
  </si>
  <si>
    <t>39</t>
  </si>
  <si>
    <t>39a</t>
  </si>
  <si>
    <t>39b</t>
  </si>
  <si>
    <t>40</t>
  </si>
  <si>
    <t>41</t>
  </si>
  <si>
    <t>42</t>
  </si>
  <si>
    <t>42a</t>
  </si>
  <si>
    <t>42b</t>
  </si>
  <si>
    <t>42c</t>
  </si>
  <si>
    <t>42d</t>
  </si>
  <si>
    <t>1.1</t>
  </si>
  <si>
    <t>1.2</t>
  </si>
  <si>
    <t>1.3</t>
  </si>
  <si>
    <t>1.4</t>
  </si>
  <si>
    <t>1.5</t>
  </si>
  <si>
    <t>Sporthal</t>
  </si>
  <si>
    <t>Voorruimte</t>
  </si>
  <si>
    <t>Kleedkamer 1</t>
  </si>
  <si>
    <t>Scheidsrechterkamer</t>
  </si>
  <si>
    <t>Kleedkamer 2</t>
  </si>
  <si>
    <t>Kleedkamer 3</t>
  </si>
  <si>
    <t>Kleedkamer 4</t>
  </si>
  <si>
    <t>Meterkast</t>
  </si>
  <si>
    <t>Sportzaal</t>
  </si>
  <si>
    <t>Trappenhal</t>
  </si>
  <si>
    <t>Personeelsruimte</t>
  </si>
  <si>
    <t>Douche en toilet personeel</t>
  </si>
  <si>
    <t>Kleedruimte 5</t>
  </si>
  <si>
    <t>Kleedruimte 6</t>
  </si>
  <si>
    <t>Kleedruimte 7</t>
  </si>
  <si>
    <t>Kleedruimte 8</t>
  </si>
  <si>
    <t>Scheidsrechter 3</t>
  </si>
  <si>
    <t>Scheidsrechter 4</t>
  </si>
  <si>
    <t>Voorruimte heren</t>
  </si>
  <si>
    <t>Toilet heren</t>
  </si>
  <si>
    <t>Voorruimte dames</t>
  </si>
  <si>
    <t>Dames toilet</t>
  </si>
  <si>
    <t>Staantribune</t>
  </si>
  <si>
    <t>C.V. Ruimte</t>
  </si>
  <si>
    <t>Technische ruimte</t>
  </si>
  <si>
    <t>Kunststof zeil</t>
  </si>
  <si>
    <t>Pulastic</t>
  </si>
  <si>
    <t>Tegels</t>
  </si>
  <si>
    <t>Gevelbeplating bij entree dubbelzijdig</t>
  </si>
  <si>
    <t>0.2</t>
  </si>
  <si>
    <t>0.15</t>
  </si>
  <si>
    <t>0.16</t>
  </si>
  <si>
    <t>0.17</t>
  </si>
  <si>
    <t>0.20</t>
  </si>
  <si>
    <t>0.21</t>
  </si>
  <si>
    <t>0.22</t>
  </si>
  <si>
    <t>0.23</t>
  </si>
  <si>
    <t>0.25</t>
  </si>
  <si>
    <t>0.26</t>
  </si>
  <si>
    <t>Beheerder</t>
  </si>
  <si>
    <t>Leidinghal</t>
  </si>
  <si>
    <t>Schoonmaakdienst</t>
  </si>
  <si>
    <t>dameskleedruimte</t>
  </si>
  <si>
    <t>herenkleedruimte</t>
  </si>
  <si>
    <t>Tegelvloer</t>
  </si>
  <si>
    <t>Gymzaal D' Arberg</t>
  </si>
  <si>
    <t>0.4</t>
  </si>
  <si>
    <t>Kleedkamer</t>
  </si>
  <si>
    <t>17,29</t>
  </si>
  <si>
    <t>6,22</t>
  </si>
  <si>
    <t>1,50</t>
  </si>
  <si>
    <t>1,78</t>
  </si>
  <si>
    <t>27,32</t>
  </si>
  <si>
    <t>0,81</t>
  </si>
  <si>
    <t>15,50</t>
  </si>
  <si>
    <t>7,90</t>
  </si>
  <si>
    <t>35,86</t>
  </si>
  <si>
    <r>
      <t xml:space="preserve">Grondspots uitwendig STUKS </t>
    </r>
    <r>
      <rPr>
        <b/>
        <sz val="10"/>
        <rFont val="Verdana"/>
        <family val="2"/>
      </rPr>
      <t>(op afroep)</t>
    </r>
  </si>
  <si>
    <t>Jaarkosten:</t>
  </si>
  <si>
    <t>Sanitaire middelen:</t>
  </si>
  <si>
    <t>Schoonmaak:</t>
  </si>
  <si>
    <t>Glasbewassing:</t>
  </si>
  <si>
    <t>Werkprogramma</t>
  </si>
  <si>
    <t>Toiletcabines 2 stuks</t>
  </si>
  <si>
    <t>1. Sanitair</t>
  </si>
  <si>
    <t>2. Bureaukamers</t>
  </si>
  <si>
    <t>3. Verkeersruimten</t>
  </si>
  <si>
    <t>4. Kantine en pantrys</t>
  </si>
  <si>
    <t>5. Bergingen</t>
  </si>
  <si>
    <t xml:space="preserve">In tabblad "Regieopdrachten" dient de inschrijver in de kolommen B, C en D de prijs in te vullen voor de gevraagde werkzaamheden als beschreven in kolom A. Kolom E telt de totalen per onderdeel samen. De inschrijver met de laagste prijs per onderdeel ontvangt de maximale punten (kolom G) voor dit onderdeel. De inschrijver met de meeste punten voor alle onderdelen ontvangt het volledige aantal punten voor regiewerkzaamheden (4). De andere inschrijvers krijgen punten toegekend in de verhouding van hun aantal punten ten opzichte van het aantal punten van de inschrijver die de meeste punten op alle onderdelen in totaal heeft gescoord. </t>
  </si>
  <si>
    <t>1. Kleedruimten</t>
  </si>
  <si>
    <t>2. Doucheruimten</t>
  </si>
  <si>
    <t>3. Toiletten</t>
  </si>
  <si>
    <t>4. Verkeersruimten</t>
  </si>
  <si>
    <t>6. Sporthallen-zalen</t>
  </si>
  <si>
    <t>Kosten apparatuur/dispensers per jaar</t>
  </si>
  <si>
    <t>Opbouw kosten</t>
  </si>
  <si>
    <t>Luchtverfrissers</t>
  </si>
  <si>
    <t>Toiletborstel met houder</t>
  </si>
  <si>
    <t>Foamdispensers</t>
  </si>
  <si>
    <t>Sanitaire middelen en Kosten per apparaat</t>
  </si>
  <si>
    <t>Reinigen plafondeilanden met armaturen en roosters</t>
  </si>
  <si>
    <r>
      <t xml:space="preserve">Hoge sports buitenzijde STUKS </t>
    </r>
    <r>
      <rPr>
        <b/>
        <sz val="10"/>
        <rFont val="Verdana"/>
        <family val="2"/>
      </rPr>
      <t>(op afroep)</t>
    </r>
  </si>
  <si>
    <t>Uurtarief ma/vrij</t>
  </si>
  <si>
    <t>Frequentie ma/vrij</t>
  </si>
  <si>
    <t>Uurtarief za/zo</t>
  </si>
  <si>
    <t>Frequentie za/zo</t>
  </si>
  <si>
    <t xml:space="preserve">In de tabbladen "Gemeente"en "Sport" zijn alle locaties van de gemeente Stein opgenomen. In kolom G worden de vierkante meters weergegeven van de ruimten die in onderhoud zijn bij de opdrachtnemer. Kolom E geeft het werkprogramma weer welke in de betreffende ruimte van toepassing is. Kolom J geeft aan in welke frequentie de ruimte dient te worden schoongemaakt. De inschrijver dient in kolom K de prestatienorm in te vullen. De totale kosten voor de schoonmaak wordt berekend door de vermenigvuldiging van de gecalculeerde productie-uren op jaarbasis (kolom L) met het opgegeven uurtarief (kolom I). De inschrijver dient de formules in de kolommen zelf in te vullen. De prestatienorm dient te zijn gebaseerd op het reguliere onderhoud zoals beschreven in het werkprogramma en periodieke werkzaamheden.  
Het tabblad "sport" is vergelijkbaar op locatie Merode na. Op deze locatie dient de inschrijver een apart uurtarief te beschrijven voor het weekend en voor de weekdagen.
</t>
  </si>
  <si>
    <t>In het tabblad "glasbewassing"dient de inschrijver de kosten per m2 glasbewassing in te vullen in de geel gemarkeerde kolom E. Ook hier dient het bedrag inclusief alle kosten te zijn.</t>
  </si>
  <si>
    <t>Huur &amp; verbruik</t>
  </si>
  <si>
    <t>Damesverband-containers</t>
  </si>
  <si>
    <t>Huur</t>
  </si>
  <si>
    <t>Verbruik</t>
  </si>
  <si>
    <t>Toiletrol-dispensers</t>
  </si>
  <si>
    <t>In tabblad "Sanitaire middelen" zijn de aantallen hardware per locatie weergegeven. In dit tabblad hoeft de inschrijver niks in te vullen. In het tabblad "kosten per apparaat" dient de inschrijver de kosten voor huur en verbruik in te vullen. Het gemiddelde verbruik is beschreven in bijlage 9. Servicekosten voor verwisseling van damesverbandcontainers en luchtverfrissers dienen ook in de kosten meegenomen te worden. Er mogen geen extra service- of logistieke kosten berekend worden. Deze dienen in de prijs verdisconteerd te zitten.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</si>
</sst>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_(&quot;€&quot;\ * #,##0.00_);_(&quot;€&quot;\ * \(#,##0.00\);_(&quot;€&quot;\ * &quot;-&quot;??_);_(@_)"/>
    <numFmt numFmtId="165" formatCode="_-* #,##0_-;_-* #,##0\-;_-* \-??_-;_-@_-"/>
    <numFmt numFmtId="166" formatCode="_ [$€-2]\ * #,##0.00_ ;_ [$€-2]\ * \-#,##0.00_ ;_ [$€-2]\ * &quot;-&quot;??_ ;_ @_ "/>
    <numFmt numFmtId="167" formatCode="&quot;€&quot;\ #,##0.00"/>
    <numFmt numFmtId="168" formatCode="_-&quot;ƒ&quot;\ * #,##0.00_-;_-&quot;ƒ&quot;\ * #,##0.00\-;_-&quot;ƒ&quot;\ * &quot;-&quot;??_-;_-@_-"/>
    <numFmt numFmtId="169" formatCode="_-&quot;€&quot;\ * #,##0.00_-;_-&quot;€&quot;\ * #,##0.00\-;_-&quot;€&quot;\ * &quot;-&quot;??_-;_-@_-"/>
    <numFmt numFmtId="170" formatCode="###,000"/>
  </numFmts>
  <fonts count="38">
    <font>
      <sz val="10"/>
      <color theme="1"/>
      <name val="Verdana"/>
      <family val="2"/>
    </font>
    <font>
      <sz val="10"/>
      <color theme="1"/>
      <name val="Verdana"/>
      <family val="2"/>
    </font>
    <font>
      <b/>
      <sz val="10"/>
      <color theme="0"/>
      <name val="Verdana"/>
      <family val="2"/>
    </font>
    <font>
      <b/>
      <sz val="10"/>
      <color theme="1"/>
      <name val="Verdana"/>
      <family val="2"/>
    </font>
    <font>
      <sz val="10"/>
      <name val="Arial"/>
      <family val="2"/>
    </font>
    <font>
      <b/>
      <sz val="10"/>
      <color indexed="9"/>
      <name val="Verdana"/>
      <family val="2"/>
    </font>
    <font>
      <b/>
      <sz val="10"/>
      <name val="Verdana"/>
      <family val="2"/>
    </font>
    <font>
      <sz val="10"/>
      <name val="Verdana"/>
      <family val="2"/>
    </font>
    <font>
      <sz val="11"/>
      <color theme="1"/>
      <name val="Calibri"/>
      <family val="2"/>
      <scheme val="minor"/>
    </font>
    <font>
      <sz val="8"/>
      <name val="Verdana"/>
      <family val="2"/>
    </font>
    <font>
      <sz val="9"/>
      <color theme="1"/>
      <name val="Verdana"/>
      <family val="2"/>
    </font>
    <font>
      <sz val="11"/>
      <color theme="1"/>
      <name val="Verdana"/>
      <family val="2"/>
    </font>
    <font>
      <sz val="11"/>
      <color theme="1"/>
      <name val="Trebuchet MS"/>
      <family val="2"/>
    </font>
    <font>
      <b/>
      <sz val="9"/>
      <color theme="0"/>
      <name val="Verdana"/>
      <family val="2"/>
    </font>
    <font>
      <b/>
      <sz val="9"/>
      <color indexed="9"/>
      <name val="Verdana"/>
      <family val="2"/>
    </font>
    <font>
      <sz val="9"/>
      <name val="Verdana"/>
      <family val="2"/>
    </font>
    <font>
      <sz val="9"/>
      <color indexed="8"/>
      <name val="Verdana"/>
      <family val="2"/>
    </font>
    <font>
      <b/>
      <sz val="9"/>
      <name val="Verdana"/>
      <family val="2"/>
    </font>
    <font>
      <b/>
      <sz val="9"/>
      <color theme="1"/>
      <name val="Verdana"/>
      <family val="2"/>
    </font>
    <font>
      <sz val="10"/>
      <name val="Trebuchet MS"/>
      <family val="2"/>
    </font>
    <font>
      <sz val="8"/>
      <color theme="1"/>
      <name val="Verdana"/>
      <family val="2"/>
    </font>
    <font>
      <b/>
      <sz val="12"/>
      <color theme="3"/>
      <name val="Verdana"/>
      <family val="2"/>
    </font>
    <font>
      <b/>
      <i/>
      <sz val="11"/>
      <color theme="3"/>
      <name val="Verdana"/>
      <family val="2"/>
    </font>
    <font>
      <b/>
      <sz val="11"/>
      <color theme="0"/>
      <name val="Verdana"/>
      <family val="2"/>
    </font>
    <font>
      <sz val="11"/>
      <color rgb="FF000000"/>
      <name val="Verdana"/>
      <family val="2"/>
    </font>
    <font>
      <sz val="11"/>
      <name val="Verdana"/>
      <family val="2"/>
    </font>
    <font>
      <sz val="10"/>
      <name val="Arial"/>
      <family val="2"/>
    </font>
    <font>
      <sz val="10"/>
      <color indexed="0"/>
      <name val="Verdana"/>
      <family val="2"/>
    </font>
    <font>
      <b/>
      <sz val="12"/>
      <color theme="0"/>
      <name val="Verdana"/>
      <family val="2"/>
    </font>
    <font>
      <b/>
      <u/>
      <sz val="10"/>
      <color theme="0"/>
      <name val="Verdana"/>
      <family val="2"/>
    </font>
    <font>
      <sz val="10"/>
      <name val="Geneva"/>
    </font>
    <font>
      <i/>
      <sz val="10"/>
      <name val="Verdana"/>
      <family val="2"/>
    </font>
    <font>
      <b/>
      <i/>
      <sz val="10"/>
      <name val="Verdana"/>
      <family val="2"/>
    </font>
    <font>
      <i/>
      <sz val="8"/>
      <name val="Verdana"/>
      <family val="2"/>
    </font>
    <font>
      <i/>
      <sz val="10"/>
      <color theme="1"/>
      <name val="Verdana"/>
      <family val="2"/>
    </font>
    <font>
      <sz val="10"/>
      <name val="Times New Roman"/>
      <family val="1"/>
    </font>
    <font>
      <sz val="10"/>
      <color rgb="FF000000"/>
      <name val="Verdana"/>
      <family val="2"/>
    </font>
    <font>
      <sz val="9"/>
      <name val="Arial"/>
      <family val="2"/>
    </font>
  </fonts>
  <fills count="18">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00"/>
        <bgColor indexed="64"/>
      </patternFill>
    </fill>
    <fill>
      <patternFill patternType="solid">
        <fgColor rgb="FF1F497D"/>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rgb="FFDDEBF7"/>
        <bgColor rgb="FF000000"/>
      </patternFill>
    </fill>
    <fill>
      <patternFill patternType="solid">
        <fgColor theme="3"/>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0"/>
        <bgColor indexed="26"/>
      </patternFill>
    </fill>
    <fill>
      <patternFill patternType="solid">
        <fgColor theme="4" tint="0.79998168889431442"/>
        <bgColor indexed="26"/>
      </patternFill>
    </fill>
    <fill>
      <patternFill patternType="solid">
        <fgColor rgb="FFFFFFFF"/>
        <bgColor rgb="FFFFFFFF"/>
      </patternFill>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s>
  <cellStyleXfs count="30">
    <xf numFmtId="0" fontId="0" fillId="0" borderId="0"/>
    <xf numFmtId="44" fontId="1" fillId="0" borderId="0" applyFont="0" applyFill="0" applyBorder="0" applyAlignment="0" applyProtection="0"/>
    <xf numFmtId="0" fontId="4" fillId="0" borderId="0"/>
    <xf numFmtId="0" fontId="4" fillId="0" borderId="0"/>
    <xf numFmtId="0" fontId="8" fillId="0" borderId="0"/>
    <xf numFmtId="0" fontId="4" fillId="0" borderId="0" applyNumberFormat="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NumberFormat="0" applyFont="0" applyFill="0" applyBorder="0" applyAlignment="0" applyProtection="0"/>
    <xf numFmtId="0" fontId="30" fillId="0" borderId="0"/>
    <xf numFmtId="0" fontId="30" fillId="0" borderId="0"/>
    <xf numFmtId="43" fontId="1" fillId="0" borderId="0" applyFont="0" applyFill="0" applyBorder="0" applyAlignment="0" applyProtection="0"/>
    <xf numFmtId="168" fontId="35" fillId="0" borderId="0" applyFont="0" applyFill="0" applyBorder="0" applyAlignment="0" applyProtection="0"/>
    <xf numFmtId="170" fontId="20" fillId="16" borderId="44" applyNumberFormat="0" applyAlignment="0" applyProtection="0">
      <alignment horizontal="left" vertical="center" indent="1"/>
    </xf>
    <xf numFmtId="0" fontId="35" fillId="0" borderId="0"/>
  </cellStyleXfs>
  <cellXfs count="275">
    <xf numFmtId="0" fontId="0" fillId="0" borderId="0" xfId="0"/>
    <xf numFmtId="0" fontId="18" fillId="3" borderId="0" xfId="0" applyFont="1" applyFill="1" applyAlignment="1">
      <alignment horizontal="center"/>
    </xf>
    <xf numFmtId="0" fontId="5" fillId="2" borderId="1" xfId="2" applyFont="1" applyFill="1" applyBorder="1"/>
    <xf numFmtId="0" fontId="1" fillId="0" borderId="0" xfId="0" applyFont="1"/>
    <xf numFmtId="0" fontId="5" fillId="2" borderId="1" xfId="2" applyFont="1" applyFill="1" applyBorder="1" applyAlignment="1">
      <alignment horizontal="center"/>
    </xf>
    <xf numFmtId="2" fontId="5" fillId="2" borderId="1" xfId="2" applyNumberFormat="1" applyFont="1" applyFill="1" applyBorder="1"/>
    <xf numFmtId="0" fontId="1" fillId="0" borderId="1" xfId="0" applyFont="1" applyBorder="1"/>
    <xf numFmtId="0" fontId="1" fillId="0" borderId="4" xfId="0" applyFont="1" applyBorder="1"/>
    <xf numFmtId="0" fontId="1" fillId="0" borderId="1" xfId="0" applyFont="1" applyBorder="1" applyAlignment="1">
      <alignment horizontal="center"/>
    </xf>
    <xf numFmtId="2" fontId="1" fillId="0" borderId="1" xfId="0" applyNumberFormat="1"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0" fillId="0" borderId="1" xfId="0" applyBorder="1"/>
    <xf numFmtId="0" fontId="0" fillId="0" borderId="4" xfId="0" applyBorder="1"/>
    <xf numFmtId="0" fontId="1" fillId="0" borderId="0" xfId="0" applyFont="1" applyAlignment="1">
      <alignment horizontal="center" vertical="center"/>
    </xf>
    <xf numFmtId="0" fontId="3" fillId="0" borderId="7" xfId="0" applyFont="1" applyBorder="1" applyAlignment="1">
      <alignment horizontal="center" vertical="center"/>
    </xf>
    <xf numFmtId="0" fontId="0" fillId="0" borderId="14" xfId="0" applyBorder="1"/>
    <xf numFmtId="0" fontId="0" fillId="0" borderId="17" xfId="0" applyBorder="1"/>
    <xf numFmtId="0" fontId="3" fillId="0" borderId="19" xfId="0" applyFont="1" applyBorder="1"/>
    <xf numFmtId="0" fontId="1" fillId="0" borderId="14" xfId="0" applyFont="1" applyBorder="1"/>
    <xf numFmtId="0" fontId="1" fillId="0" borderId="17" xfId="0" applyFont="1" applyBorder="1"/>
    <xf numFmtId="2" fontId="1" fillId="0" borderId="15" xfId="0" applyNumberFormat="1" applyFont="1" applyBorder="1" applyAlignment="1">
      <alignment horizontal="center"/>
    </xf>
    <xf numFmtId="4" fontId="3" fillId="0" borderId="20" xfId="0" applyNumberFormat="1" applyFont="1" applyBorder="1" applyAlignment="1">
      <alignment horizontal="center" vertical="center"/>
    </xf>
    <xf numFmtId="0" fontId="5" fillId="2" borderId="1" xfId="2" applyFont="1" applyFill="1" applyBorder="1" applyAlignment="1">
      <alignment horizontal="center" vertical="center"/>
    </xf>
    <xf numFmtId="0" fontId="5" fillId="2" borderId="1" xfId="2" applyFont="1" applyFill="1" applyBorder="1" applyAlignment="1">
      <alignment horizontal="left"/>
    </xf>
    <xf numFmtId="0" fontId="0" fillId="0" borderId="1" xfId="0" applyBorder="1" applyAlignment="1">
      <alignment horizontal="center"/>
    </xf>
    <xf numFmtId="44" fontId="1" fillId="0" borderId="1" xfId="1" applyFont="1" applyBorder="1" applyAlignment="1">
      <alignment horizontal="center"/>
    </xf>
    <xf numFmtId="44" fontId="1" fillId="0" borderId="0" xfId="1" applyFont="1" applyAlignment="1">
      <alignment horizontal="center"/>
    </xf>
    <xf numFmtId="0" fontId="5" fillId="2" borderId="9" xfId="2" applyFont="1" applyFill="1" applyBorder="1" applyAlignment="1">
      <alignment horizontal="center" vertical="center"/>
    </xf>
    <xf numFmtId="0" fontId="0" fillId="0" borderId="4" xfId="0" applyBorder="1" applyAlignment="1">
      <alignment horizontal="center"/>
    </xf>
    <xf numFmtId="0" fontId="10" fillId="3" borderId="0" xfId="0" applyFont="1" applyFill="1"/>
    <xf numFmtId="0" fontId="11" fillId="0" borderId="0" xfId="0" applyFont="1"/>
    <xf numFmtId="0" fontId="12" fillId="3" borderId="0" xfId="0" applyFont="1" applyFill="1" applyAlignment="1">
      <alignment horizontal="center"/>
    </xf>
    <xf numFmtId="0" fontId="12" fillId="3" borderId="0" xfId="0" applyFont="1" applyFill="1"/>
    <xf numFmtId="0" fontId="13" fillId="5" borderId="0" xfId="3" applyFont="1" applyFill="1"/>
    <xf numFmtId="0" fontId="14" fillId="5" borderId="1" xfId="3" applyFont="1" applyFill="1" applyBorder="1" applyAlignment="1">
      <alignment horizontal="center" vertical="top" wrapText="1"/>
    </xf>
    <xf numFmtId="0" fontId="14" fillId="5" borderId="1" xfId="0" applyFont="1" applyFill="1" applyBorder="1" applyAlignment="1">
      <alignment horizontal="left" vertical="top"/>
    </xf>
    <xf numFmtId="0" fontId="15" fillId="0" borderId="1" xfId="3" applyFont="1" applyBorder="1"/>
    <xf numFmtId="164" fontId="16" fillId="6" borderId="1" xfId="6" applyFont="1" applyFill="1" applyBorder="1" applyAlignment="1" applyProtection="1">
      <alignment vertical="top"/>
    </xf>
    <xf numFmtId="164" fontId="16" fillId="6" borderId="9" xfId="6" applyFont="1" applyFill="1" applyBorder="1" applyAlignment="1" applyProtection="1">
      <alignment vertical="top"/>
    </xf>
    <xf numFmtId="164" fontId="16" fillId="7" borderId="1" xfId="6" applyFont="1" applyFill="1" applyBorder="1" applyAlignment="1" applyProtection="1">
      <alignment vertical="top"/>
    </xf>
    <xf numFmtId="164" fontId="16" fillId="7" borderId="4" xfId="6" applyFont="1" applyFill="1" applyBorder="1" applyAlignment="1" applyProtection="1">
      <alignment vertical="top"/>
    </xf>
    <xf numFmtId="0" fontId="17" fillId="3" borderId="0" xfId="3" applyFont="1" applyFill="1"/>
    <xf numFmtId="164" fontId="18" fillId="3" borderId="27" xfId="0" applyNumberFormat="1" applyFont="1" applyFill="1" applyBorder="1"/>
    <xf numFmtId="0" fontId="18" fillId="3" borderId="0" xfId="0" applyFont="1" applyFill="1"/>
    <xf numFmtId="0" fontId="18" fillId="3" borderId="1" xfId="0" applyFont="1" applyFill="1" applyBorder="1" applyAlignment="1">
      <alignment horizontal="center"/>
    </xf>
    <xf numFmtId="0" fontId="14" fillId="5" borderId="9" xfId="3" applyFont="1" applyFill="1" applyBorder="1" applyAlignment="1">
      <alignment horizontal="center" vertical="top" wrapText="1"/>
    </xf>
    <xf numFmtId="0" fontId="13" fillId="5" borderId="1" xfId="3" applyFont="1" applyFill="1" applyBorder="1" applyAlignment="1">
      <alignment wrapText="1"/>
    </xf>
    <xf numFmtId="0" fontId="14" fillId="5" borderId="1" xfId="3" applyFont="1" applyFill="1" applyBorder="1" applyAlignment="1">
      <alignment vertical="top" wrapText="1"/>
    </xf>
    <xf numFmtId="0" fontId="13" fillId="5" borderId="1" xfId="3" applyFont="1" applyFill="1" applyBorder="1" applyAlignment="1">
      <alignment vertical="top" wrapText="1"/>
    </xf>
    <xf numFmtId="0" fontId="15" fillId="0" borderId="1" xfId="3" applyFont="1" applyBorder="1" applyAlignment="1">
      <alignment vertical="top" wrapText="1"/>
    </xf>
    <xf numFmtId="0" fontId="15" fillId="3" borderId="0" xfId="3" applyFont="1" applyFill="1"/>
    <xf numFmtId="0" fontId="19" fillId="3" borderId="0" xfId="3" applyFont="1" applyFill="1"/>
    <xf numFmtId="0" fontId="14" fillId="5" borderId="28" xfId="3" applyFont="1" applyFill="1" applyBorder="1" applyAlignment="1">
      <alignment vertical="top" wrapText="1"/>
    </xf>
    <xf numFmtId="0" fontId="13" fillId="5" borderId="0" xfId="0" applyFont="1" applyFill="1"/>
    <xf numFmtId="0" fontId="15" fillId="3" borderId="0" xfId="3" applyFont="1" applyFill="1" applyAlignment="1">
      <alignment vertical="top" wrapText="1"/>
    </xf>
    <xf numFmtId="0" fontId="17" fillId="5" borderId="1" xfId="3" applyFont="1" applyFill="1" applyBorder="1" applyAlignment="1">
      <alignment vertical="top" wrapText="1"/>
    </xf>
    <xf numFmtId="0" fontId="18" fillId="3" borderId="27" xfId="0" applyFont="1" applyFill="1" applyBorder="1" applyAlignment="1">
      <alignment horizontal="center"/>
    </xf>
    <xf numFmtId="0" fontId="18" fillId="3" borderId="0" xfId="0" applyFont="1" applyFill="1" applyAlignment="1">
      <alignment horizontal="justify" vertical="center"/>
    </xf>
    <xf numFmtId="0" fontId="10" fillId="0" borderId="0" xfId="0" applyFont="1"/>
    <xf numFmtId="0" fontId="10" fillId="3" borderId="0" xfId="0" applyFont="1" applyFill="1" applyAlignment="1">
      <alignment horizontal="justify" vertical="center"/>
    </xf>
    <xf numFmtId="0" fontId="7" fillId="0" borderId="0" xfId="0" applyFont="1" applyAlignment="1">
      <alignment horizontal="center"/>
    </xf>
    <xf numFmtId="0" fontId="21" fillId="0" borderId="0" xfId="0" applyFont="1" applyAlignment="1">
      <alignment horizontal="left" vertical="top"/>
    </xf>
    <xf numFmtId="0" fontId="22" fillId="0" borderId="0" xfId="0" applyFont="1"/>
    <xf numFmtId="0" fontId="24" fillId="9" borderId="1" xfId="0" applyFont="1" applyFill="1" applyBorder="1" applyAlignment="1">
      <alignment vertical="top"/>
    </xf>
    <xf numFmtId="0" fontId="24" fillId="0" borderId="1" xfId="0" applyFont="1" applyBorder="1" applyAlignment="1">
      <alignment vertical="top" wrapText="1"/>
    </xf>
    <xf numFmtId="0" fontId="25" fillId="0" borderId="1" xfId="0" applyFont="1" applyBorder="1" applyAlignment="1">
      <alignment vertical="top" wrapText="1"/>
    </xf>
    <xf numFmtId="4" fontId="27" fillId="0" borderId="1" xfId="23" applyNumberFormat="1" applyFont="1" applyFill="1" applyBorder="1" applyAlignment="1" applyProtection="1">
      <alignment horizontal="center" vertical="center"/>
    </xf>
    <xf numFmtId="4" fontId="27" fillId="0" borderId="4" xfId="23" applyNumberFormat="1" applyFont="1" applyFill="1" applyBorder="1" applyAlignment="1" applyProtection="1">
      <alignment horizontal="center" vertical="center"/>
    </xf>
    <xf numFmtId="0" fontId="3" fillId="0" borderId="26" xfId="0" applyFont="1" applyBorder="1"/>
    <xf numFmtId="0" fontId="3" fillId="0" borderId="7" xfId="0" applyFont="1" applyBorder="1"/>
    <xf numFmtId="4" fontId="3" fillId="0" borderId="7" xfId="0" applyNumberFormat="1" applyFont="1" applyBorder="1" applyAlignment="1">
      <alignment horizontal="center"/>
    </xf>
    <xf numFmtId="0" fontId="27" fillId="0" borderId="1" xfId="23" applyNumberFormat="1" applyFont="1" applyFill="1" applyBorder="1" applyAlignment="1" applyProtection="1">
      <alignment horizontal="center" vertical="center"/>
    </xf>
    <xf numFmtId="0" fontId="27" fillId="0" borderId="4" xfId="23" applyNumberFormat="1" applyFont="1" applyFill="1" applyBorder="1" applyAlignment="1" applyProtection="1">
      <alignment horizontal="center" vertical="center"/>
    </xf>
    <xf numFmtId="0" fontId="3" fillId="0" borderId="7" xfId="0" applyFont="1" applyBorder="1" applyAlignment="1">
      <alignment horizontal="center"/>
    </xf>
    <xf numFmtId="4" fontId="7" fillId="0" borderId="1" xfId="23" applyNumberFormat="1" applyFont="1" applyFill="1" applyBorder="1" applyAlignment="1" applyProtection="1">
      <alignment horizontal="center" vertical="center"/>
    </xf>
    <xf numFmtId="3" fontId="7" fillId="0" borderId="1" xfId="23" applyNumberFormat="1" applyFont="1" applyFill="1" applyBorder="1" applyAlignment="1" applyProtection="1">
      <alignment horizontal="center" vertical="center"/>
    </xf>
    <xf numFmtId="0" fontId="7" fillId="0" borderId="1" xfId="23" applyNumberFormat="1" applyFont="1" applyFill="1" applyBorder="1" applyAlignment="1" applyProtection="1">
      <alignment horizontal="center" vertical="center"/>
    </xf>
    <xf numFmtId="2" fontId="5" fillId="2" borderId="1" xfId="2" applyNumberFormat="1" applyFont="1" applyFill="1" applyBorder="1" applyAlignment="1">
      <alignment horizontal="center"/>
    </xf>
    <xf numFmtId="44" fontId="0" fillId="4" borderId="1" xfId="1" applyFont="1" applyFill="1" applyBorder="1" applyAlignment="1">
      <alignment horizontal="center"/>
    </xf>
    <xf numFmtId="44" fontId="1" fillId="4" borderId="1" xfId="1" applyFont="1" applyFill="1" applyBorder="1" applyAlignment="1">
      <alignment horizontal="center"/>
    </xf>
    <xf numFmtId="44" fontId="1" fillId="0" borderId="1" xfId="1" applyFont="1" applyBorder="1"/>
    <xf numFmtId="0" fontId="5" fillId="2" borderId="0" xfId="2" applyFont="1" applyFill="1" applyAlignment="1">
      <alignment horizontal="center" vertical="center"/>
    </xf>
    <xf numFmtId="0" fontId="1" fillId="4" borderId="1" xfId="0" applyFont="1" applyFill="1" applyBorder="1" applyAlignment="1">
      <alignment horizontal="center" vertical="center"/>
    </xf>
    <xf numFmtId="0" fontId="1" fillId="4" borderId="4" xfId="0" applyFont="1" applyFill="1" applyBorder="1" applyAlignment="1">
      <alignment horizontal="center" vertical="center"/>
    </xf>
    <xf numFmtId="0" fontId="0" fillId="4" borderId="1" xfId="0" applyFill="1" applyBorder="1" applyAlignment="1">
      <alignment horizontal="center" vertical="center"/>
    </xf>
    <xf numFmtId="0" fontId="0" fillId="4" borderId="4" xfId="0" applyFill="1" applyBorder="1" applyAlignment="1">
      <alignment horizontal="center" vertical="center"/>
    </xf>
    <xf numFmtId="4" fontId="5" fillId="2" borderId="1" xfId="2" applyNumberFormat="1" applyFont="1" applyFill="1" applyBorder="1" applyAlignment="1">
      <alignment horizontal="center" vertical="center"/>
    </xf>
    <xf numFmtId="4" fontId="1" fillId="0" borderId="1" xfId="0" applyNumberFormat="1" applyFont="1" applyBorder="1" applyAlignment="1">
      <alignment horizontal="center" vertical="center"/>
    </xf>
    <xf numFmtId="4" fontId="1" fillId="0" borderId="0" xfId="0" applyNumberFormat="1" applyFont="1" applyAlignment="1">
      <alignment horizontal="center" vertical="center"/>
    </xf>
    <xf numFmtId="2" fontId="1" fillId="0" borderId="3" xfId="0" applyNumberFormat="1" applyFont="1" applyBorder="1" applyAlignment="1">
      <alignment horizontal="center"/>
    </xf>
    <xf numFmtId="2" fontId="1" fillId="0" borderId="3" xfId="0" applyNumberFormat="1" applyFont="1" applyBorder="1" applyAlignment="1">
      <alignment horizontal="center" vertical="center"/>
    </xf>
    <xf numFmtId="0" fontId="1" fillId="0" borderId="18" xfId="1" applyNumberFormat="1" applyFont="1" applyBorder="1" applyAlignment="1">
      <alignment horizontal="center"/>
    </xf>
    <xf numFmtId="44" fontId="3" fillId="8" borderId="20" xfId="1" applyFont="1" applyFill="1" applyBorder="1" applyAlignment="1">
      <alignment horizontal="center" vertical="center"/>
    </xf>
    <xf numFmtId="44" fontId="1" fillId="0" borderId="15" xfId="1" applyFont="1" applyBorder="1"/>
    <xf numFmtId="44" fontId="3" fillId="0" borderId="7" xfId="1" applyFont="1" applyBorder="1"/>
    <xf numFmtId="0" fontId="7" fillId="0" borderId="4" xfId="23" applyNumberFormat="1" applyFont="1" applyFill="1" applyBorder="1" applyAlignment="1" applyProtection="1">
      <alignment horizontal="center" vertical="center"/>
    </xf>
    <xf numFmtId="4" fontId="7" fillId="0" borderId="4" xfId="23" applyNumberFormat="1" applyFont="1" applyFill="1" applyBorder="1" applyAlignment="1" applyProtection="1">
      <alignment horizontal="center" vertical="center"/>
    </xf>
    <xf numFmtId="3" fontId="7" fillId="0" borderId="4" xfId="23" applyNumberFormat="1" applyFont="1" applyFill="1" applyBorder="1" applyAlignment="1" applyProtection="1">
      <alignment horizontal="center" vertical="center"/>
    </xf>
    <xf numFmtId="0" fontId="1" fillId="0" borderId="29" xfId="0" applyFont="1" applyBorder="1"/>
    <xf numFmtId="0" fontId="11" fillId="10" borderId="28" xfId="0" applyFont="1" applyFill="1" applyBorder="1"/>
    <xf numFmtId="0" fontId="11" fillId="10" borderId="0" xfId="0" applyFont="1" applyFill="1"/>
    <xf numFmtId="2" fontId="2" fillId="10" borderId="4" xfId="0" applyNumberFormat="1" applyFont="1" applyFill="1" applyBorder="1" applyAlignment="1">
      <alignment horizontal="center" vertical="top" wrapText="1"/>
    </xf>
    <xf numFmtId="2" fontId="29" fillId="10" borderId="4" xfId="0" applyNumberFormat="1" applyFont="1" applyFill="1" applyBorder="1" applyAlignment="1">
      <alignment horizontal="center" vertical="top" wrapText="1"/>
    </xf>
    <xf numFmtId="0" fontId="6" fillId="6" borderId="3" xfId="0" applyFont="1" applyFill="1" applyBorder="1" applyAlignment="1">
      <alignment horizontal="center" vertical="center"/>
    </xf>
    <xf numFmtId="0" fontId="6" fillId="6" borderId="9" xfId="0" applyFont="1" applyFill="1" applyBorder="1" applyAlignment="1">
      <alignment horizontal="left" vertical="center"/>
    </xf>
    <xf numFmtId="4" fontId="7" fillId="6" borderId="25" xfId="0" applyNumberFormat="1" applyFont="1" applyFill="1" applyBorder="1" applyAlignment="1">
      <alignment horizontal="center" vertical="center"/>
    </xf>
    <xf numFmtId="44" fontId="1" fillId="6" borderId="25" xfId="0" applyNumberFormat="1" applyFont="1" applyFill="1" applyBorder="1" applyAlignment="1">
      <alignment vertical="center"/>
    </xf>
    <xf numFmtId="44" fontId="7" fillId="6" borderId="25"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7" fillId="3" borderId="1" xfId="24" applyFont="1" applyFill="1" applyBorder="1" applyAlignment="1">
      <alignment horizontal="right" vertical="center"/>
    </xf>
    <xf numFmtId="4" fontId="7" fillId="3" borderId="1" xfId="25" applyNumberFormat="1" applyFont="1" applyFill="1" applyBorder="1" applyAlignment="1">
      <alignment horizontal="center" vertical="center"/>
    </xf>
    <xf numFmtId="3" fontId="7" fillId="3" borderId="1" xfId="24" applyNumberFormat="1" applyFont="1" applyFill="1" applyBorder="1" applyAlignment="1">
      <alignment horizontal="center" vertical="center"/>
    </xf>
    <xf numFmtId="44" fontId="1" fillId="4" borderId="1" xfId="1" applyFont="1" applyFill="1" applyBorder="1" applyAlignment="1" applyProtection="1">
      <alignment vertical="center"/>
      <protection locked="0"/>
    </xf>
    <xf numFmtId="44" fontId="1" fillId="3" borderId="1" xfId="0" applyNumberFormat="1" applyFont="1" applyFill="1" applyBorder="1" applyAlignment="1" applyProtection="1">
      <alignment vertical="center"/>
      <protection locked="0"/>
    </xf>
    <xf numFmtId="44" fontId="7" fillId="3" borderId="1" xfId="0" applyNumberFormat="1" applyFont="1" applyFill="1" applyBorder="1" applyAlignment="1" applyProtection="1">
      <alignment horizontal="center" vertical="center"/>
      <protection locked="0"/>
    </xf>
    <xf numFmtId="0" fontId="6" fillId="3" borderId="4" xfId="0" applyFont="1" applyFill="1" applyBorder="1" applyAlignment="1">
      <alignment horizontal="center" vertical="center"/>
    </xf>
    <xf numFmtId="0" fontId="7" fillId="3" borderId="4" xfId="24" applyFont="1" applyFill="1" applyBorder="1" applyAlignment="1">
      <alignment horizontal="right" vertical="center"/>
    </xf>
    <xf numFmtId="4" fontId="7" fillId="3" borderId="4" xfId="25" applyNumberFormat="1" applyFont="1" applyFill="1" applyBorder="1" applyAlignment="1">
      <alignment horizontal="center" vertical="center"/>
    </xf>
    <xf numFmtId="3" fontId="7" fillId="3" borderId="4" xfId="24" applyNumberFormat="1" applyFont="1" applyFill="1" applyBorder="1" applyAlignment="1">
      <alignment horizontal="center" vertical="center"/>
    </xf>
    <xf numFmtId="44" fontId="1" fillId="4" borderId="4" xfId="1" applyFont="1" applyFill="1" applyBorder="1" applyAlignment="1" applyProtection="1">
      <alignment vertical="center"/>
      <protection locked="0"/>
    </xf>
    <xf numFmtId="0" fontId="6" fillId="3" borderId="5" xfId="0" applyFont="1" applyFill="1" applyBorder="1" applyAlignment="1">
      <alignment horizontal="center" vertical="center"/>
    </xf>
    <xf numFmtId="0" fontId="7" fillId="3" borderId="6" xfId="24" applyFont="1" applyFill="1" applyBorder="1" applyAlignment="1">
      <alignment horizontal="right" vertical="center"/>
    </xf>
    <xf numFmtId="4" fontId="31" fillId="3" borderId="6" xfId="0" applyNumberFormat="1" applyFont="1" applyFill="1" applyBorder="1" applyAlignment="1">
      <alignment horizontal="center" vertical="center"/>
    </xf>
    <xf numFmtId="3" fontId="7" fillId="3" borderId="6" xfId="24" applyNumberFormat="1" applyFont="1" applyFill="1" applyBorder="1" applyAlignment="1">
      <alignment horizontal="center" vertical="center"/>
    </xf>
    <xf numFmtId="44" fontId="1" fillId="3" borderId="6" xfId="0" applyNumberFormat="1" applyFont="1" applyFill="1" applyBorder="1" applyAlignment="1" applyProtection="1">
      <alignment vertical="center"/>
      <protection locked="0"/>
    </xf>
    <xf numFmtId="0" fontId="6" fillId="6" borderId="11" xfId="0" applyFont="1" applyFill="1" applyBorder="1" applyAlignment="1">
      <alignment horizontal="left" vertical="center"/>
    </xf>
    <xf numFmtId="44" fontId="1" fillId="4" borderId="1" xfId="0" applyNumberFormat="1" applyFont="1" applyFill="1" applyBorder="1" applyAlignment="1" applyProtection="1">
      <alignment vertical="center"/>
      <protection locked="0"/>
    </xf>
    <xf numFmtId="0" fontId="32" fillId="3" borderId="26" xfId="0" applyFont="1" applyFill="1" applyBorder="1" applyAlignment="1">
      <alignment horizontal="center" vertical="center"/>
    </xf>
    <xf numFmtId="0" fontId="31" fillId="3" borderId="7" xfId="24" applyFont="1" applyFill="1" applyBorder="1" applyAlignment="1">
      <alignment horizontal="right" vertical="center"/>
    </xf>
    <xf numFmtId="4" fontId="31" fillId="3" borderId="7" xfId="0" applyNumberFormat="1" applyFont="1" applyFill="1" applyBorder="1" applyAlignment="1">
      <alignment horizontal="center" vertical="center"/>
    </xf>
    <xf numFmtId="4" fontId="33" fillId="3" borderId="7" xfId="0" applyNumberFormat="1" applyFont="1" applyFill="1" applyBorder="1" applyAlignment="1">
      <alignment horizontal="center" vertical="center"/>
    </xf>
    <xf numFmtId="44" fontId="34" fillId="3" borderId="7" xfId="0" applyNumberFormat="1" applyFont="1" applyFill="1" applyBorder="1" applyAlignment="1">
      <alignment vertical="center"/>
    </xf>
    <xf numFmtId="44" fontId="31" fillId="3" borderId="6" xfId="0" applyNumberFormat="1" applyFont="1" applyFill="1" applyBorder="1" applyAlignment="1">
      <alignment horizontal="center" vertical="center"/>
    </xf>
    <xf numFmtId="0" fontId="32" fillId="3" borderId="6" xfId="0" applyFont="1" applyFill="1" applyBorder="1" applyAlignment="1">
      <alignment horizontal="center" vertical="center"/>
    </xf>
    <xf numFmtId="0" fontId="31" fillId="3" borderId="6" xfId="24" applyFont="1" applyFill="1" applyBorder="1" applyAlignment="1">
      <alignment horizontal="right" vertical="center"/>
    </xf>
    <xf numFmtId="44" fontId="34" fillId="3" borderId="6" xfId="0" applyNumberFormat="1" applyFont="1" applyFill="1" applyBorder="1" applyAlignment="1">
      <alignment vertical="center"/>
    </xf>
    <xf numFmtId="0" fontId="6" fillId="6" borderId="1" xfId="0" applyFont="1" applyFill="1" applyBorder="1" applyAlignment="1">
      <alignment horizontal="center" vertical="center"/>
    </xf>
    <xf numFmtId="4" fontId="7" fillId="6" borderId="2" xfId="0" applyNumberFormat="1" applyFont="1" applyFill="1" applyBorder="1" applyAlignment="1">
      <alignment horizontal="center" vertical="center"/>
    </xf>
    <xf numFmtId="44" fontId="1" fillId="6" borderId="2" xfId="0" applyNumberFormat="1" applyFont="1" applyFill="1" applyBorder="1" applyAlignment="1">
      <alignment vertical="center"/>
    </xf>
    <xf numFmtId="44" fontId="7" fillId="6" borderId="2" xfId="0" applyNumberFormat="1" applyFont="1" applyFill="1" applyBorder="1" applyAlignment="1">
      <alignment horizontal="center" vertical="center"/>
    </xf>
    <xf numFmtId="0" fontId="6" fillId="3" borderId="3" xfId="0" applyFont="1" applyFill="1" applyBorder="1" applyAlignment="1">
      <alignment horizontal="center" vertical="center"/>
    </xf>
    <xf numFmtId="3" fontId="7" fillId="3" borderId="3" xfId="24" applyNumberFormat="1" applyFont="1" applyFill="1" applyBorder="1" applyAlignment="1">
      <alignment horizontal="center" vertical="center"/>
    </xf>
    <xf numFmtId="4" fontId="7" fillId="3" borderId="3" xfId="25" applyNumberFormat="1" applyFont="1" applyFill="1" applyBorder="1" applyAlignment="1">
      <alignment horizontal="center" vertical="center"/>
    </xf>
    <xf numFmtId="0" fontId="6" fillId="3" borderId="8" xfId="0" applyFont="1" applyFill="1" applyBorder="1" applyAlignment="1">
      <alignment horizontal="center" vertical="center"/>
    </xf>
    <xf numFmtId="0" fontId="7" fillId="3" borderId="8" xfId="24" applyFont="1" applyFill="1" applyBorder="1" applyAlignment="1">
      <alignment horizontal="right" vertical="center"/>
    </xf>
    <xf numFmtId="4" fontId="7" fillId="3" borderId="8" xfId="25" applyNumberFormat="1" applyFont="1" applyFill="1" applyBorder="1" applyAlignment="1">
      <alignment horizontal="center" vertical="center"/>
    </xf>
    <xf numFmtId="3" fontId="7" fillId="3" borderId="8" xfId="24" applyNumberFormat="1" applyFont="1" applyFill="1" applyBorder="1" applyAlignment="1">
      <alignment horizontal="center" vertical="center"/>
    </xf>
    <xf numFmtId="44" fontId="1" fillId="4" borderId="8" xfId="0" applyNumberFormat="1" applyFont="1" applyFill="1" applyBorder="1" applyAlignment="1" applyProtection="1">
      <alignment vertical="center"/>
      <protection locked="0"/>
    </xf>
    <xf numFmtId="44" fontId="1" fillId="0" borderId="3" xfId="1" applyFont="1" applyBorder="1" applyAlignment="1">
      <alignment horizontal="center"/>
    </xf>
    <xf numFmtId="0" fontId="1" fillId="0" borderId="32" xfId="1" applyNumberFormat="1" applyFont="1" applyBorder="1" applyAlignment="1">
      <alignment horizontal="center"/>
    </xf>
    <xf numFmtId="0" fontId="5" fillId="12" borderId="14" xfId="2" applyFont="1" applyFill="1" applyBorder="1" applyAlignment="1">
      <alignment horizontal="center"/>
    </xf>
    <xf numFmtId="0" fontId="6" fillId="3" borderId="23" xfId="2" applyFont="1" applyFill="1" applyBorder="1" applyAlignment="1">
      <alignment horizontal="right"/>
    </xf>
    <xf numFmtId="0" fontId="5" fillId="11" borderId="14" xfId="2" applyFont="1" applyFill="1" applyBorder="1"/>
    <xf numFmtId="0" fontId="5" fillId="11" borderId="15" xfId="2" applyFont="1" applyFill="1" applyBorder="1" applyAlignment="1">
      <alignment horizontal="center" vertical="center"/>
    </xf>
    <xf numFmtId="0" fontId="5" fillId="11" borderId="15" xfId="2" applyFont="1" applyFill="1" applyBorder="1" applyAlignment="1">
      <alignment horizontal="center"/>
    </xf>
    <xf numFmtId="0" fontId="5" fillId="11" borderId="16" xfId="2" applyFont="1" applyFill="1" applyBorder="1"/>
    <xf numFmtId="4" fontId="1" fillId="0" borderId="34" xfId="0" applyNumberFormat="1" applyFont="1" applyBorder="1" applyAlignment="1">
      <alignment horizontal="center" vertical="center"/>
    </xf>
    <xf numFmtId="4" fontId="1" fillId="0" borderId="17" xfId="0" applyNumberFormat="1" applyFont="1" applyBorder="1" applyAlignment="1">
      <alignment horizontal="center" vertical="center"/>
    </xf>
    <xf numFmtId="4" fontId="3" fillId="0" borderId="19" xfId="0" applyNumberFormat="1" applyFont="1" applyBorder="1" applyAlignment="1">
      <alignment horizontal="center" vertical="center"/>
    </xf>
    <xf numFmtId="0" fontId="0" fillId="0" borderId="22" xfId="0" applyBorder="1"/>
    <xf numFmtId="0" fontId="0" fillId="0" borderId="9" xfId="0" applyBorder="1"/>
    <xf numFmtId="4" fontId="1" fillId="0" borderId="14" xfId="0" applyNumberFormat="1" applyFont="1" applyBorder="1" applyAlignment="1">
      <alignment horizontal="center" vertical="center"/>
    </xf>
    <xf numFmtId="2" fontId="1" fillId="0" borderId="17" xfId="0" applyNumberFormat="1" applyFont="1" applyBorder="1" applyAlignment="1">
      <alignment horizontal="center" vertical="center"/>
    </xf>
    <xf numFmtId="0" fontId="7" fillId="3" borderId="16" xfId="2" applyFont="1" applyFill="1" applyBorder="1"/>
    <xf numFmtId="0" fontId="7" fillId="3" borderId="18" xfId="2" applyFont="1" applyFill="1" applyBorder="1"/>
    <xf numFmtId="0" fontId="6" fillId="3" borderId="21" xfId="2" applyFont="1" applyFill="1" applyBorder="1" applyAlignment="1">
      <alignment horizontal="right"/>
    </xf>
    <xf numFmtId="44" fontId="1" fillId="0" borderId="17" xfId="0" applyNumberFormat="1" applyFont="1" applyBorder="1"/>
    <xf numFmtId="44" fontId="1" fillId="0" borderId="19" xfId="0" applyNumberFormat="1" applyFont="1" applyBorder="1"/>
    <xf numFmtId="0" fontId="5" fillId="12" borderId="22" xfId="2" applyFont="1" applyFill="1" applyBorder="1" applyAlignment="1">
      <alignment horizontal="center"/>
    </xf>
    <xf numFmtId="44" fontId="1" fillId="0" borderId="9" xfId="0" applyNumberFormat="1" applyFont="1" applyBorder="1"/>
    <xf numFmtId="44" fontId="3" fillId="8" borderId="23" xfId="1" applyFont="1" applyFill="1" applyBorder="1" applyAlignment="1">
      <alignment horizontal="center" vertical="center"/>
    </xf>
    <xf numFmtId="0" fontId="2" fillId="13" borderId="14" xfId="0" applyFont="1" applyFill="1" applyBorder="1" applyAlignment="1">
      <alignment horizontal="center" vertical="center"/>
    </xf>
    <xf numFmtId="0" fontId="2" fillId="13" borderId="16" xfId="0" applyFont="1" applyFill="1" applyBorder="1" applyAlignment="1">
      <alignment horizontal="center" vertical="center"/>
    </xf>
    <xf numFmtId="0" fontId="17" fillId="3" borderId="35" xfId="0" applyFont="1" applyFill="1" applyBorder="1" applyAlignment="1">
      <alignment horizontal="center" textRotation="90"/>
    </xf>
    <xf numFmtId="0" fontId="18" fillId="3" borderId="36" xfId="0" applyFont="1" applyFill="1" applyBorder="1" applyAlignment="1">
      <alignment horizontal="left"/>
    </xf>
    <xf numFmtId="165" fontId="17" fillId="14" borderId="15" xfId="26" applyNumberFormat="1" applyFont="1" applyFill="1" applyBorder="1" applyAlignment="1" applyProtection="1">
      <alignment horizontal="center" textRotation="90" wrapText="1"/>
    </xf>
    <xf numFmtId="165" fontId="17" fillId="14" borderId="15" xfId="26" applyNumberFormat="1" applyFont="1" applyFill="1" applyBorder="1" applyAlignment="1" applyProtection="1">
      <alignment horizontal="center" textRotation="90"/>
    </xf>
    <xf numFmtId="0" fontId="10" fillId="10" borderId="36" xfId="0" applyFont="1" applyFill="1" applyBorder="1"/>
    <xf numFmtId="165" fontId="17" fillId="15" borderId="37" xfId="26" applyNumberFormat="1" applyFont="1" applyFill="1" applyBorder="1" applyAlignment="1" applyProtection="1">
      <alignment horizontal="center" textRotation="90"/>
    </xf>
    <xf numFmtId="0" fontId="17" fillId="3" borderId="38" xfId="0" applyFont="1" applyFill="1" applyBorder="1" applyAlignment="1">
      <alignment horizontal="center" textRotation="90"/>
    </xf>
    <xf numFmtId="0" fontId="18" fillId="3" borderId="17" xfId="0" applyFont="1" applyFill="1" applyBorder="1" applyAlignment="1">
      <alignment horizontal="center" vertical="center"/>
    </xf>
    <xf numFmtId="0" fontId="10" fillId="0" borderId="12" xfId="0" applyFont="1" applyBorder="1" applyAlignment="1">
      <alignment horizontal="left" vertical="center"/>
    </xf>
    <xf numFmtId="0" fontId="10" fillId="0" borderId="1" xfId="0" applyFont="1" applyBorder="1" applyAlignment="1" applyProtection="1">
      <alignment horizontal="center" vertical="center"/>
      <protection locked="0"/>
    </xf>
    <xf numFmtId="0" fontId="10" fillId="10" borderId="0" xfId="0" applyFont="1" applyFill="1" applyAlignment="1">
      <alignment vertical="center"/>
    </xf>
    <xf numFmtId="0" fontId="10" fillId="7" borderId="0" xfId="0" applyFont="1" applyFill="1" applyAlignment="1">
      <alignment horizontal="center" vertical="center"/>
    </xf>
    <xf numFmtId="0" fontId="18" fillId="3" borderId="1" xfId="0" applyFont="1" applyFill="1" applyBorder="1" applyAlignment="1">
      <alignment horizontal="center" vertical="center"/>
    </xf>
    <xf numFmtId="0" fontId="15" fillId="0" borderId="12" xfId="0" applyFont="1" applyBorder="1" applyAlignment="1">
      <alignment horizontal="left" vertical="center"/>
    </xf>
    <xf numFmtId="166" fontId="10" fillId="0" borderId="1" xfId="0" applyNumberFormat="1" applyFont="1" applyBorder="1" applyAlignment="1">
      <alignment horizontal="center" vertical="center"/>
    </xf>
    <xf numFmtId="167" fontId="18" fillId="7" borderId="39" xfId="0" applyNumberFormat="1" applyFont="1" applyFill="1" applyBorder="1" applyAlignment="1">
      <alignment horizontal="center" vertical="center"/>
    </xf>
    <xf numFmtId="0" fontId="10" fillId="0" borderId="1" xfId="0" applyFont="1" applyBorder="1" applyAlignment="1">
      <alignment horizontal="center" vertical="center"/>
    </xf>
    <xf numFmtId="0" fontId="15" fillId="0" borderId="1" xfId="0" applyFont="1" applyBorder="1" applyAlignment="1">
      <alignment horizontal="center" vertical="center"/>
    </xf>
    <xf numFmtId="0" fontId="10" fillId="10" borderId="40" xfId="0" applyFont="1" applyFill="1" applyBorder="1"/>
    <xf numFmtId="0" fontId="10" fillId="10" borderId="0" xfId="0" applyFont="1" applyFill="1"/>
    <xf numFmtId="0" fontId="10" fillId="10" borderId="28" xfId="0" applyFont="1" applyFill="1" applyBorder="1"/>
    <xf numFmtId="0" fontId="10" fillId="10" borderId="39" xfId="0" applyFont="1" applyFill="1" applyBorder="1"/>
    <xf numFmtId="0" fontId="10" fillId="3" borderId="41" xfId="0" applyFont="1" applyFill="1" applyBorder="1" applyAlignment="1">
      <alignment horizontal="center" vertical="center"/>
    </xf>
    <xf numFmtId="0" fontId="18" fillId="3" borderId="33" xfId="0" applyFont="1" applyFill="1" applyBorder="1" applyAlignment="1">
      <alignment horizontal="left" vertical="center"/>
    </xf>
    <xf numFmtId="0" fontId="18" fillId="3" borderId="33" xfId="0" applyFont="1" applyFill="1" applyBorder="1" applyAlignment="1">
      <alignment horizontal="center" vertical="center"/>
    </xf>
    <xf numFmtId="0" fontId="10" fillId="10" borderId="33" xfId="0" applyFont="1" applyFill="1" applyBorder="1" applyAlignment="1">
      <alignment horizontal="center" vertical="center"/>
    </xf>
    <xf numFmtId="0" fontId="18" fillId="7" borderId="33" xfId="0" applyFont="1" applyFill="1" applyBorder="1" applyAlignment="1">
      <alignment horizontal="center" vertical="center"/>
    </xf>
    <xf numFmtId="0" fontId="10" fillId="3" borderId="30" xfId="0" applyFont="1" applyFill="1" applyBorder="1" applyAlignment="1">
      <alignment horizontal="center" vertical="center"/>
    </xf>
    <xf numFmtId="169" fontId="17" fillId="3" borderId="33" xfId="27" applyNumberFormat="1" applyFont="1" applyFill="1" applyBorder="1" applyAlignment="1" applyProtection="1">
      <alignment horizontal="center" vertical="center"/>
    </xf>
    <xf numFmtId="167" fontId="18" fillId="7" borderId="42" xfId="0" applyNumberFormat="1" applyFont="1" applyFill="1" applyBorder="1" applyAlignment="1">
      <alignment horizontal="center" vertical="center"/>
    </xf>
    <xf numFmtId="0" fontId="1" fillId="0" borderId="43" xfId="0" applyFont="1" applyBorder="1"/>
    <xf numFmtId="0" fontId="1" fillId="0" borderId="43" xfId="0" applyFont="1" applyBorder="1" applyAlignment="1">
      <alignment horizontal="center"/>
    </xf>
    <xf numFmtId="2" fontId="1" fillId="0" borderId="43" xfId="0" applyNumberFormat="1" applyFont="1" applyBorder="1" applyAlignment="1">
      <alignment horizontal="center"/>
    </xf>
    <xf numFmtId="0" fontId="36" fillId="0" borderId="1" xfId="0" applyFont="1" applyBorder="1" applyAlignment="1">
      <alignment horizontal="center"/>
    </xf>
    <xf numFmtId="44" fontId="3" fillId="0" borderId="20" xfId="1" applyFont="1" applyFill="1" applyBorder="1" applyAlignment="1">
      <alignment horizontal="center" vertical="center"/>
    </xf>
    <xf numFmtId="0" fontId="3" fillId="0" borderId="21" xfId="0" applyFont="1" applyBorder="1"/>
    <xf numFmtId="44" fontId="1" fillId="0" borderId="14" xfId="0" applyNumberFormat="1" applyFont="1" applyBorder="1"/>
    <xf numFmtId="44" fontId="1" fillId="0" borderId="22" xfId="0" applyNumberFormat="1" applyFont="1" applyBorder="1"/>
    <xf numFmtId="44" fontId="3" fillId="0" borderId="19" xfId="0" applyNumberFormat="1" applyFont="1" applyBorder="1"/>
    <xf numFmtId="44" fontId="1" fillId="0" borderId="0" xfId="0" applyNumberFormat="1" applyFont="1"/>
    <xf numFmtId="0" fontId="3" fillId="0" borderId="0" xfId="0" applyFont="1" applyAlignment="1">
      <alignment horizontal="right"/>
    </xf>
    <xf numFmtId="0" fontId="21" fillId="3" borderId="0" xfId="0" applyFont="1" applyFill="1"/>
    <xf numFmtId="0" fontId="17" fillId="17" borderId="4" xfId="29" applyFont="1" applyFill="1" applyBorder="1" applyAlignment="1">
      <alignment horizontal="left" vertical="center" wrapText="1"/>
    </xf>
    <xf numFmtId="0" fontId="17" fillId="3" borderId="0" xfId="29" applyFont="1" applyFill="1" applyAlignment="1">
      <alignment horizontal="left" vertical="center" wrapText="1"/>
    </xf>
    <xf numFmtId="0" fontId="10" fillId="17" borderId="4" xfId="0" applyFont="1" applyFill="1" applyBorder="1" applyAlignment="1">
      <alignment horizontal="center" vertical="center" wrapText="1"/>
    </xf>
    <xf numFmtId="0" fontId="10" fillId="3" borderId="0" xfId="0" applyFont="1" applyFill="1" applyAlignment="1">
      <alignment horizontal="center" vertical="center" wrapText="1"/>
    </xf>
    <xf numFmtId="0" fontId="15" fillId="3" borderId="8" xfId="29" applyFont="1" applyFill="1" applyBorder="1" applyAlignment="1">
      <alignment horizontal="left" vertical="center"/>
    </xf>
    <xf numFmtId="0" fontId="15" fillId="3" borderId="0" xfId="29" applyFont="1" applyFill="1" applyAlignment="1">
      <alignment horizontal="left" vertical="center"/>
    </xf>
    <xf numFmtId="169" fontId="37" fillId="3" borderId="0" xfId="27" applyNumberFormat="1" applyFont="1" applyFill="1" applyBorder="1" applyAlignment="1"/>
    <xf numFmtId="0" fontId="10" fillId="17" borderId="3" xfId="0" applyFont="1" applyFill="1" applyBorder="1"/>
    <xf numFmtId="0" fontId="5" fillId="2" borderId="1" xfId="2" applyFont="1" applyFill="1" applyBorder="1" applyAlignment="1">
      <alignment vertical="top" wrapText="1"/>
    </xf>
    <xf numFmtId="0" fontId="5" fillId="2" borderId="1" xfId="2" applyFont="1" applyFill="1" applyBorder="1" applyAlignment="1">
      <alignment horizontal="left" vertical="top" wrapText="1"/>
    </xf>
    <xf numFmtId="0" fontId="5" fillId="2" borderId="1" xfId="2" applyFont="1" applyFill="1" applyBorder="1" applyAlignment="1">
      <alignment horizontal="center" vertical="top" wrapText="1"/>
    </xf>
    <xf numFmtId="2" fontId="5" fillId="2" borderId="1" xfId="2" applyNumberFormat="1" applyFont="1" applyFill="1" applyBorder="1" applyAlignment="1">
      <alignment vertical="top" wrapText="1"/>
    </xf>
    <xf numFmtId="0" fontId="5" fillId="2" borderId="9" xfId="2" applyFont="1" applyFill="1" applyBorder="1" applyAlignment="1">
      <alignment horizontal="center" vertical="top" wrapText="1"/>
    </xf>
    <xf numFmtId="2" fontId="5" fillId="2" borderId="1" xfId="2" applyNumberFormat="1" applyFont="1" applyFill="1" applyBorder="1" applyAlignment="1">
      <alignment horizontal="center" vertical="top" wrapText="1"/>
    </xf>
    <xf numFmtId="0" fontId="5" fillId="2" borderId="0" xfId="2" applyFont="1" applyFill="1" applyAlignment="1">
      <alignment horizontal="center" vertical="top" wrapText="1"/>
    </xf>
    <xf numFmtId="4" fontId="5" fillId="2" borderId="1" xfId="2" applyNumberFormat="1" applyFont="1" applyFill="1" applyBorder="1" applyAlignment="1">
      <alignment horizontal="center" vertical="top" wrapText="1"/>
    </xf>
    <xf numFmtId="0" fontId="1" fillId="0" borderId="0" xfId="0" applyFont="1" applyAlignment="1">
      <alignment vertical="top" wrapText="1"/>
    </xf>
    <xf numFmtId="44" fontId="1" fillId="2" borderId="1" xfId="1" applyFont="1" applyFill="1" applyBorder="1" applyAlignment="1">
      <alignment horizontal="center"/>
    </xf>
    <xf numFmtId="0" fontId="1" fillId="2" borderId="1" xfId="0" applyFont="1" applyFill="1" applyBorder="1" applyAlignment="1">
      <alignment horizontal="center"/>
    </xf>
    <xf numFmtId="0" fontId="0" fillId="0" borderId="0" xfId="0" applyAlignment="1">
      <alignment horizontal="center"/>
    </xf>
    <xf numFmtId="44" fontId="1" fillId="0" borderId="18" xfId="1" applyFont="1" applyBorder="1"/>
    <xf numFmtId="44" fontId="1" fillId="0" borderId="16" xfId="1" applyFont="1" applyBorder="1"/>
    <xf numFmtId="44" fontId="1" fillId="0" borderId="1" xfId="1" applyFont="1" applyBorder="1" applyAlignment="1">
      <alignment horizontal="center" vertical="center"/>
    </xf>
    <xf numFmtId="44" fontId="3" fillId="0" borderId="7" xfId="1" applyFont="1" applyBorder="1" applyAlignment="1">
      <alignment horizontal="center"/>
    </xf>
    <xf numFmtId="44" fontId="1" fillId="0" borderId="9" xfId="1" applyFont="1" applyBorder="1"/>
    <xf numFmtId="44" fontId="3" fillId="0" borderId="7" xfId="1" applyFont="1" applyBorder="1" applyAlignment="1">
      <alignment horizontal="center" vertical="center"/>
    </xf>
    <xf numFmtId="44" fontId="1" fillId="0" borderId="4" xfId="1" applyFont="1" applyBorder="1" applyAlignment="1">
      <alignment horizontal="center" vertical="center"/>
    </xf>
    <xf numFmtId="44" fontId="1" fillId="0" borderId="10" xfId="1" applyFont="1" applyBorder="1"/>
    <xf numFmtId="44" fontId="1" fillId="0" borderId="9" xfId="1" applyFont="1" applyBorder="1" applyAlignment="1">
      <alignment horizontal="center"/>
    </xf>
    <xf numFmtId="44" fontId="1" fillId="0" borderId="1" xfId="1" applyFont="1" applyFill="1" applyBorder="1" applyAlignment="1">
      <alignment horizontal="center"/>
    </xf>
    <xf numFmtId="0" fontId="1" fillId="0" borderId="1" xfId="0" applyFont="1" applyBorder="1" applyAlignment="1">
      <alignment horizontal="center" vertical="center"/>
    </xf>
    <xf numFmtId="169" fontId="37" fillId="4" borderId="8" xfId="27" applyNumberFormat="1" applyFont="1" applyFill="1" applyBorder="1" applyAlignment="1" applyProtection="1">
      <protection locked="0"/>
    </xf>
    <xf numFmtId="0" fontId="23" fillId="5" borderId="10" xfId="0" applyFont="1" applyFill="1" applyBorder="1" applyAlignment="1">
      <alignment horizontal="left" vertical="top" wrapText="1"/>
    </xf>
    <xf numFmtId="0" fontId="23" fillId="5" borderId="13" xfId="0" applyFont="1" applyFill="1" applyBorder="1" applyAlignment="1">
      <alignment horizontal="left" vertical="top" wrapText="1"/>
    </xf>
    <xf numFmtId="0" fontId="23" fillId="5" borderId="1" xfId="0" applyFont="1" applyFill="1" applyBorder="1" applyAlignment="1">
      <alignment horizontal="left" vertical="top" wrapText="1"/>
    </xf>
    <xf numFmtId="0" fontId="2" fillId="13" borderId="0" xfId="0" applyFont="1" applyFill="1" applyAlignment="1">
      <alignment horizontal="center"/>
    </xf>
    <xf numFmtId="0" fontId="3" fillId="8" borderId="0" xfId="0" applyFont="1" applyFill="1" applyAlignment="1">
      <alignment horizontal="left"/>
    </xf>
    <xf numFmtId="0" fontId="5" fillId="12" borderId="28" xfId="2" applyFont="1" applyFill="1" applyBorder="1" applyAlignment="1">
      <alignment horizontal="left" vertical="center"/>
    </xf>
    <xf numFmtId="0" fontId="5" fillId="12" borderId="0" xfId="2" applyFont="1" applyFill="1" applyAlignment="1">
      <alignment horizontal="left" vertical="center"/>
    </xf>
    <xf numFmtId="0" fontId="2" fillId="13" borderId="0" xfId="0" applyFont="1" applyFill="1" applyAlignment="1">
      <alignment horizontal="left"/>
    </xf>
    <xf numFmtId="0" fontId="5" fillId="11" borderId="28" xfId="2" applyFont="1" applyFill="1" applyBorder="1" applyAlignment="1">
      <alignment horizontal="center" vertical="center"/>
    </xf>
    <xf numFmtId="0" fontId="5" fillId="11" borderId="0" xfId="2" applyFont="1" applyFill="1" applyAlignment="1">
      <alignment horizontal="center" vertical="center"/>
    </xf>
    <xf numFmtId="0" fontId="5" fillId="11" borderId="31" xfId="2" applyFont="1" applyFill="1" applyBorder="1" applyAlignment="1">
      <alignment horizontal="center" vertical="center"/>
    </xf>
    <xf numFmtId="0" fontId="5" fillId="11" borderId="10" xfId="2" applyFont="1" applyFill="1" applyBorder="1" applyAlignment="1">
      <alignment horizontal="center" vertical="top"/>
    </xf>
    <xf numFmtId="0" fontId="5" fillId="11" borderId="13" xfId="2" applyFont="1" applyFill="1" applyBorder="1" applyAlignment="1">
      <alignment horizontal="center" vertical="top"/>
    </xf>
    <xf numFmtId="0" fontId="5" fillId="11" borderId="30" xfId="2" applyFont="1" applyFill="1" applyBorder="1" applyAlignment="1">
      <alignment horizontal="center" vertical="top"/>
    </xf>
    <xf numFmtId="0" fontId="5" fillId="11" borderId="33" xfId="2" applyFont="1" applyFill="1" applyBorder="1" applyAlignment="1">
      <alignment horizontal="center" vertical="top"/>
    </xf>
    <xf numFmtId="0" fontId="5" fillId="12" borderId="28" xfId="2" applyFont="1" applyFill="1" applyBorder="1" applyAlignment="1">
      <alignment horizontal="center" vertical="center"/>
    </xf>
    <xf numFmtId="0" fontId="5" fillId="12" borderId="0" xfId="2" applyFont="1" applyFill="1" applyAlignment="1">
      <alignment horizontal="center" vertical="center"/>
    </xf>
    <xf numFmtId="0" fontId="28" fillId="10" borderId="10" xfId="0" applyFont="1" applyFill="1" applyBorder="1" applyAlignment="1">
      <alignment horizontal="center" vertical="center"/>
    </xf>
    <xf numFmtId="0" fontId="28" fillId="10" borderId="24" xfId="0" applyFont="1" applyFill="1" applyBorder="1" applyAlignment="1">
      <alignment horizontal="center" vertical="center"/>
    </xf>
    <xf numFmtId="0" fontId="18" fillId="3" borderId="0" xfId="0" applyFont="1" applyFill="1" applyAlignment="1">
      <alignment horizontal="center"/>
    </xf>
    <xf numFmtId="0" fontId="20" fillId="0" borderId="9" xfId="0" applyFont="1" applyBorder="1" applyAlignment="1">
      <alignment horizontal="center" vertical="top" wrapText="1"/>
    </xf>
    <xf numFmtId="0" fontId="20" fillId="0" borderId="2" xfId="0" applyFont="1" applyBorder="1" applyAlignment="1">
      <alignment horizontal="center" vertical="top" wrapText="1"/>
    </xf>
    <xf numFmtId="0" fontId="20" fillId="0" borderId="12" xfId="0" applyFont="1" applyBorder="1" applyAlignment="1">
      <alignment horizontal="center" vertical="top" wrapText="1"/>
    </xf>
    <xf numFmtId="0" fontId="18" fillId="3" borderId="0" xfId="0" applyFont="1" applyFill="1" applyAlignment="1">
      <alignment horizontal="center" vertical="center"/>
    </xf>
    <xf numFmtId="0" fontId="18" fillId="3" borderId="0" xfId="0" applyFont="1" applyFill="1" applyAlignment="1">
      <alignment horizontal="center" vertical="center" wrapText="1"/>
    </xf>
    <xf numFmtId="0" fontId="18" fillId="17" borderId="3" xfId="0" applyFont="1" applyFill="1" applyBorder="1"/>
    <xf numFmtId="44" fontId="18" fillId="17" borderId="3" xfId="0" applyNumberFormat="1" applyFont="1" applyFill="1" applyBorder="1"/>
  </cellXfs>
  <cellStyles count="30">
    <cellStyle name="Euro 2" xfId="6" xr:uid="{9FF7CFA1-7022-4209-991E-DFEE5BC2AAF1}"/>
    <cellStyle name="Komma" xfId="26" builtinId="3"/>
    <cellStyle name="Normal" xfId="23" xr:uid="{50314ECA-7238-491E-A284-3DAF032B5DF5}"/>
    <cellStyle name="SAPMemberCell" xfId="28" xr:uid="{C3CDEF11-4044-4ECD-A748-236F4C03E216}"/>
    <cellStyle name="Standaard" xfId="0" builtinId="0"/>
    <cellStyle name="Standaard 10" xfId="2" xr:uid="{D2DA56D8-1687-45EB-A380-98FF869EAD02}"/>
    <cellStyle name="Standaard 2" xfId="3" xr:uid="{53C21E7D-9BE1-4B8D-8796-89897C0414E4}"/>
    <cellStyle name="Standaard 3" xfId="4" xr:uid="{88721639-3E1D-4802-A097-E2861F854825}"/>
    <cellStyle name="Standaard 33" xfId="8" xr:uid="{6531AD23-6029-4476-9A8A-01FA324DBBA6}"/>
    <cellStyle name="Standaard 34" xfId="9" xr:uid="{F92A41F7-51F0-449F-B424-A4C71358B214}"/>
    <cellStyle name="Standaard 35" xfId="11" xr:uid="{DE49EEDF-4A07-48E2-9B47-360CC342282F}"/>
    <cellStyle name="Standaard 36" xfId="12" xr:uid="{64B8B974-3B92-4700-8E1E-B0049B1E2A12}"/>
    <cellStyle name="Standaard 37" xfId="13" xr:uid="{5FAF0911-1BA3-4554-A5D2-CB07B8228A3C}"/>
    <cellStyle name="Standaard 38" xfId="14" xr:uid="{3DC1EAFF-5AFB-44BD-9628-D18919A2E411}"/>
    <cellStyle name="Standaard 39" xfId="15" xr:uid="{B9625C76-4040-4B81-80EA-CCA99E04FAD7}"/>
    <cellStyle name="Standaard 4" xfId="5" xr:uid="{A4B230CD-9361-4D20-A5CC-66726B0EE1C2}"/>
    <cellStyle name="Standaard 40" xfId="16" xr:uid="{A4C04737-85A2-481B-AAC2-557A260E76F5}"/>
    <cellStyle name="Standaard 41" xfId="17" xr:uid="{5637E8C6-5C7E-4978-99E3-0D5EFC35A763}"/>
    <cellStyle name="Standaard 42" xfId="18" xr:uid="{603993F5-A624-4847-AB41-B0CDE7EB08BC}"/>
    <cellStyle name="Standaard 43" xfId="19" xr:uid="{031ED539-526E-48A3-AB54-AB75B2515776}"/>
    <cellStyle name="Standaard 44" xfId="20" xr:uid="{46730CF7-2A9C-4751-B6F5-A39643FC3490}"/>
    <cellStyle name="Standaard 45" xfId="21" xr:uid="{F08474AC-9D19-4593-9C3E-1D55AFEAE353}"/>
    <cellStyle name="Standaard 46" xfId="22" xr:uid="{60CBDFCF-9DD7-4B6F-9DB9-971666BA1857}"/>
    <cellStyle name="Standaard 48" xfId="10" xr:uid="{E0EF548B-B6AF-4D08-95E9-5CBE43C68797}"/>
    <cellStyle name="Standaard_Bijlage 21 Matrix smo en glas SNS Noord" xfId="25" xr:uid="{0577FB34-17E8-451B-AB33-C6AAB7C4AFCA}"/>
    <cellStyle name="Standaard_Rev16 Matrices SNS Zuid Totaal tbv Actief Groep" xfId="24" xr:uid="{727FE14D-6A8B-47A0-89AF-CEA2AE1E72B4}"/>
    <cellStyle name="Standaard_Uurtarieven" xfId="29" xr:uid="{ECE68344-0298-43E5-9C24-3DB5C9D92CBE}"/>
    <cellStyle name="Valuta" xfId="1" builtinId="4"/>
    <cellStyle name="Valuta 2" xfId="7" xr:uid="{0D2F4295-2B7A-4CF1-8BE7-8B44869387DE}"/>
    <cellStyle name="Valuta_Uurtarieven" xfId="27" xr:uid="{2BE68066-7397-4729-8527-EE6CCE753B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D96BA-E8CC-45C2-BE2A-BCE068432916}">
  <sheetPr>
    <tabColor theme="7" tint="0.79998168889431442"/>
  </sheetPr>
  <dimension ref="A1:B12"/>
  <sheetViews>
    <sheetView tabSelected="1" topLeftCell="A9" workbookViewId="0">
      <selection activeCell="B11" sqref="B11"/>
    </sheetView>
  </sheetViews>
  <sheetFormatPr defaultRowHeight="12.75"/>
  <cols>
    <col min="1" max="1" width="50" customWidth="1"/>
    <col min="2" max="2" width="96.5" customWidth="1"/>
  </cols>
  <sheetData>
    <row r="1" spans="1:2" ht="15">
      <c r="A1" s="62" t="s">
        <v>0</v>
      </c>
      <c r="B1" s="61"/>
    </row>
    <row r="2" spans="1:2">
      <c r="A2" s="61"/>
      <c r="B2" s="61"/>
    </row>
    <row r="3" spans="1:2" ht="14.25">
      <c r="A3" s="63" t="s">
        <v>1</v>
      </c>
      <c r="B3" s="61"/>
    </row>
    <row r="4" spans="1:2">
      <c r="A4" s="61"/>
      <c r="B4" s="61"/>
    </row>
    <row r="5" spans="1:2" ht="14.25">
      <c r="A5" s="248" t="s">
        <v>2</v>
      </c>
      <c r="B5" s="249"/>
    </row>
    <row r="6" spans="1:2" ht="14.25">
      <c r="A6" s="250" t="s">
        <v>3</v>
      </c>
      <c r="B6" s="250"/>
    </row>
    <row r="7" spans="1:2" ht="14.25">
      <c r="A7" s="250" t="s">
        <v>4</v>
      </c>
      <c r="B7" s="250"/>
    </row>
    <row r="8" spans="1:2" ht="42.75">
      <c r="A8" s="64" t="s">
        <v>5</v>
      </c>
      <c r="B8" s="65" t="s">
        <v>398</v>
      </c>
    </row>
    <row r="9" spans="1:2" ht="171">
      <c r="A9" s="64" t="s">
        <v>396</v>
      </c>
      <c r="B9" s="66" t="s">
        <v>572</v>
      </c>
    </row>
    <row r="10" spans="1:2" ht="28.5">
      <c r="A10" s="64" t="s">
        <v>395</v>
      </c>
      <c r="B10" s="66" t="s">
        <v>573</v>
      </c>
    </row>
    <row r="11" spans="1:2" ht="94.5" customHeight="1">
      <c r="A11" s="64" t="s">
        <v>565</v>
      </c>
      <c r="B11" s="66" t="s">
        <v>579</v>
      </c>
    </row>
    <row r="12" spans="1:2" ht="99.75">
      <c r="A12" s="64" t="s">
        <v>6</v>
      </c>
      <c r="B12" s="66" t="s">
        <v>554</v>
      </c>
    </row>
  </sheetData>
  <mergeCells count="3">
    <mergeCell ref="A5:B5"/>
    <mergeCell ref="A6:B6"/>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A2A84-6254-4526-AC7A-B99C89916A23}">
  <sheetPr>
    <tabColor rgb="FFFF0000"/>
  </sheetPr>
  <dimension ref="A1:K20"/>
  <sheetViews>
    <sheetView workbookViewId="0">
      <selection activeCell="B32" sqref="B32"/>
    </sheetView>
  </sheetViews>
  <sheetFormatPr defaultColWidth="9" defaultRowHeight="12.75"/>
  <cols>
    <col min="1" max="1" width="12" style="3" customWidth="1"/>
    <col min="2" max="2" width="46.75" style="3" customWidth="1"/>
    <col min="3" max="3" width="15.625" style="3" customWidth="1"/>
    <col min="4" max="4" width="17.625" style="3" bestFit="1" customWidth="1"/>
    <col min="5" max="5" width="17.625" style="14" customWidth="1"/>
    <col min="6" max="6" width="17.625" style="3" bestFit="1" customWidth="1"/>
    <col min="7" max="7" width="17.625" style="3" customWidth="1"/>
    <col min="8" max="8" width="16.375" style="3" bestFit="1" customWidth="1"/>
    <col min="9" max="9" width="15.125" style="3" bestFit="1" customWidth="1"/>
    <col min="10" max="10" width="17.375" style="3" customWidth="1"/>
    <col min="11" max="11" width="17.5" style="3" customWidth="1"/>
    <col min="12" max="16384" width="9" style="3"/>
  </cols>
  <sheetData>
    <row r="1" spans="1:11" ht="13.5" thickBot="1">
      <c r="A1" s="259" t="s">
        <v>367</v>
      </c>
      <c r="B1" s="260"/>
      <c r="C1" s="256" t="s">
        <v>393</v>
      </c>
      <c r="D1" s="257"/>
      <c r="E1" s="257"/>
      <c r="F1" s="257"/>
      <c r="G1" s="258"/>
      <c r="H1" s="263" t="s">
        <v>395</v>
      </c>
      <c r="I1" s="264"/>
      <c r="J1" s="251" t="s">
        <v>397</v>
      </c>
      <c r="K1" s="251"/>
    </row>
    <row r="2" spans="1:11" ht="13.5" thickBot="1">
      <c r="A2" s="261"/>
      <c r="B2" s="262"/>
      <c r="C2" s="153" t="s">
        <v>9</v>
      </c>
      <c r="D2" s="154" t="s">
        <v>10</v>
      </c>
      <c r="E2" s="154" t="s">
        <v>368</v>
      </c>
      <c r="F2" s="155" t="s">
        <v>11</v>
      </c>
      <c r="G2" s="156" t="s">
        <v>369</v>
      </c>
      <c r="H2" s="151" t="s">
        <v>394</v>
      </c>
      <c r="I2" s="169" t="s">
        <v>11</v>
      </c>
      <c r="J2" s="172" t="s">
        <v>369</v>
      </c>
      <c r="K2" s="173" t="s">
        <v>11</v>
      </c>
    </row>
    <row r="3" spans="1:11">
      <c r="A3" s="19" t="s">
        <v>7</v>
      </c>
      <c r="B3" s="164" t="s">
        <v>201</v>
      </c>
      <c r="C3" s="157">
        <f>Gemeente!G123</f>
        <v>3115</v>
      </c>
      <c r="D3" s="90" t="e">
        <f>Gemeente!L123</f>
        <v>#DIV/0!</v>
      </c>
      <c r="E3" s="91" t="e">
        <f>D3/12</f>
        <v>#DIV/0!</v>
      </c>
      <c r="F3" s="149" t="e">
        <f>Gemeente!M123</f>
        <v>#DIV/0!</v>
      </c>
      <c r="G3" s="150" t="e">
        <f>F3/12</f>
        <v>#DIV/0!</v>
      </c>
      <c r="H3" s="167">
        <f>Glasbewassing!F4</f>
        <v>0</v>
      </c>
      <c r="I3" s="170">
        <f>Glasbewassing!G4</f>
        <v>0</v>
      </c>
      <c r="J3" s="167">
        <f>K3/12</f>
        <v>0</v>
      </c>
      <c r="K3" s="236">
        <f>'Sanitaire middelen'!V2</f>
        <v>0</v>
      </c>
    </row>
    <row r="4" spans="1:11">
      <c r="A4" s="20" t="s">
        <v>7</v>
      </c>
      <c r="B4" s="165" t="s">
        <v>344</v>
      </c>
      <c r="C4" s="158">
        <f>Gemeente!G130</f>
        <v>490</v>
      </c>
      <c r="D4" s="9" t="e">
        <f>Gemeente!L130</f>
        <v>#DIV/0!</v>
      </c>
      <c r="E4" s="91" t="e">
        <f t="shared" ref="E4:E7" si="0">D4/12</f>
        <v>#DIV/0!</v>
      </c>
      <c r="F4" s="26" t="e">
        <f>Gemeente!M130</f>
        <v>#DIV/0!</v>
      </c>
      <c r="G4" s="92" t="e">
        <f t="shared" ref="G4:G7" si="1">F4/12</f>
        <v>#DIV/0!</v>
      </c>
      <c r="H4" s="167">
        <f>Glasbewassing!F5</f>
        <v>0</v>
      </c>
      <c r="I4" s="170">
        <f>Glasbewassing!G5</f>
        <v>0</v>
      </c>
      <c r="J4" s="167">
        <f t="shared" ref="J4:J7" si="2">K4/12</f>
        <v>0</v>
      </c>
      <c r="K4" s="236">
        <f>'Sanitaire middelen'!V4</f>
        <v>0</v>
      </c>
    </row>
    <row r="5" spans="1:11">
      <c r="A5" s="20" t="s">
        <v>7</v>
      </c>
      <c r="B5" s="165" t="s">
        <v>347</v>
      </c>
      <c r="C5" s="158">
        <f>Gemeente!G156</f>
        <v>368</v>
      </c>
      <c r="D5" s="9" t="e">
        <f>Gemeente!L156</f>
        <v>#DIV/0!</v>
      </c>
      <c r="E5" s="91" t="e">
        <f t="shared" si="0"/>
        <v>#DIV/0!</v>
      </c>
      <c r="F5" s="26" t="e">
        <f>Gemeente!M156</f>
        <v>#DIV/0!</v>
      </c>
      <c r="G5" s="92" t="e">
        <f t="shared" si="1"/>
        <v>#DIV/0!</v>
      </c>
      <c r="H5" s="167">
        <f>Glasbewassing!F6</f>
        <v>0</v>
      </c>
      <c r="I5" s="170">
        <f>Glasbewassing!G6</f>
        <v>0</v>
      </c>
      <c r="J5" s="167">
        <f t="shared" si="2"/>
        <v>0</v>
      </c>
      <c r="K5" s="236">
        <f>'Sanitaire middelen'!V3</f>
        <v>0</v>
      </c>
    </row>
    <row r="6" spans="1:11">
      <c r="A6" s="20" t="s">
        <v>7</v>
      </c>
      <c r="B6" s="165" t="s">
        <v>350</v>
      </c>
      <c r="C6" s="158">
        <f>Gemeente!G173</f>
        <v>382</v>
      </c>
      <c r="D6" s="9" t="e">
        <f>Gemeente!L173</f>
        <v>#DIV/0!</v>
      </c>
      <c r="E6" s="91" t="e">
        <f t="shared" si="0"/>
        <v>#DIV/0!</v>
      </c>
      <c r="F6" s="26" t="e">
        <f>Gemeente!M173</f>
        <v>#DIV/0!</v>
      </c>
      <c r="G6" s="92" t="e">
        <f t="shared" si="1"/>
        <v>#DIV/0!</v>
      </c>
      <c r="H6" s="167">
        <f>Glasbewassing!F7</f>
        <v>0</v>
      </c>
      <c r="I6" s="170">
        <f>Glasbewassing!G7</f>
        <v>0</v>
      </c>
      <c r="J6" s="167">
        <f t="shared" si="2"/>
        <v>0</v>
      </c>
      <c r="K6" s="236">
        <f>'Sanitaire middelen'!V5</f>
        <v>0</v>
      </c>
    </row>
    <row r="7" spans="1:11">
      <c r="A7" s="20" t="s">
        <v>7</v>
      </c>
      <c r="B7" s="165" t="s">
        <v>358</v>
      </c>
      <c r="C7" s="158">
        <f>Gemeente!G187</f>
        <v>294</v>
      </c>
      <c r="D7" s="9" t="e">
        <f>Gemeente!L187</f>
        <v>#DIV/0!</v>
      </c>
      <c r="E7" s="91" t="e">
        <f t="shared" si="0"/>
        <v>#DIV/0!</v>
      </c>
      <c r="F7" s="26" t="e">
        <f>Gemeente!M187</f>
        <v>#DIV/0!</v>
      </c>
      <c r="G7" s="92" t="e">
        <f t="shared" si="1"/>
        <v>#DIV/0!</v>
      </c>
      <c r="H7" s="167">
        <f>Glasbewassing!F8</f>
        <v>0</v>
      </c>
      <c r="I7" s="170">
        <f>Glasbewassing!G8</f>
        <v>0</v>
      </c>
      <c r="J7" s="167">
        <f t="shared" si="2"/>
        <v>0</v>
      </c>
      <c r="K7" s="236">
        <f>'Sanitaire middelen'!V6</f>
        <v>0</v>
      </c>
    </row>
    <row r="8" spans="1:11" ht="13.5" thickBot="1">
      <c r="A8" s="18"/>
      <c r="B8" s="166" t="s">
        <v>12</v>
      </c>
      <c r="C8" s="159">
        <f t="shared" ref="C8:I8" si="3">SUM(C3:C7)</f>
        <v>4649</v>
      </c>
      <c r="D8" s="22" t="e">
        <f t="shared" si="3"/>
        <v>#DIV/0!</v>
      </c>
      <c r="E8" s="22" t="e">
        <f t="shared" si="3"/>
        <v>#DIV/0!</v>
      </c>
      <c r="F8" s="93" t="e">
        <f t="shared" si="3"/>
        <v>#DIV/0!</v>
      </c>
      <c r="G8" s="208" t="e">
        <f t="shared" si="3"/>
        <v>#DIV/0!</v>
      </c>
      <c r="H8" s="168">
        <f t="shared" si="3"/>
        <v>0</v>
      </c>
      <c r="I8" s="171">
        <f t="shared" si="3"/>
        <v>0</v>
      </c>
      <c r="J8" s="168">
        <f>SUM(J3:J7)</f>
        <v>0</v>
      </c>
      <c r="K8" s="171">
        <f>SUM(K3:K7)</f>
        <v>0</v>
      </c>
    </row>
    <row r="9" spans="1:11">
      <c r="A9" s="16" t="s">
        <v>200</v>
      </c>
      <c r="B9" s="160" t="s">
        <v>370</v>
      </c>
      <c r="C9" s="162">
        <f>Sport!G18</f>
        <v>458.53</v>
      </c>
      <c r="D9" s="21" t="e">
        <f>Sport!N18</f>
        <v>#DIV/0!</v>
      </c>
      <c r="E9" s="91" t="e">
        <f>D9/12</f>
        <v>#DIV/0!</v>
      </c>
      <c r="F9" s="94" t="e">
        <f>Sport!O18</f>
        <v>#DIV/0!</v>
      </c>
      <c r="G9" s="150" t="e">
        <f>F9/12</f>
        <v>#DIV/0!</v>
      </c>
      <c r="H9" s="210">
        <f>Glasbewassing!F37</f>
        <v>0</v>
      </c>
      <c r="I9" s="211">
        <f>Glasbewassing!G37</f>
        <v>0</v>
      </c>
      <c r="J9" s="210">
        <f>K9/12</f>
        <v>0</v>
      </c>
      <c r="K9" s="237">
        <f>'Sanitaire middelen'!V7</f>
        <v>0</v>
      </c>
    </row>
    <row r="10" spans="1:11">
      <c r="A10" s="17" t="s">
        <v>200</v>
      </c>
      <c r="B10" s="161" t="s">
        <v>371</v>
      </c>
      <c r="C10" s="163">
        <f>Sport!G32</f>
        <v>258.83999999999997</v>
      </c>
      <c r="D10" s="9" t="e">
        <f>Sport!N32</f>
        <v>#DIV/0!</v>
      </c>
      <c r="E10" s="91" t="e">
        <f t="shared" ref="E10:E12" si="4">D10/12</f>
        <v>#DIV/0!</v>
      </c>
      <c r="F10" s="81" t="e">
        <f>Sport!O32</f>
        <v>#DIV/0!</v>
      </c>
      <c r="G10" s="150" t="e">
        <f t="shared" ref="G10:G12" si="5">F10/12</f>
        <v>#DIV/0!</v>
      </c>
      <c r="H10" s="167">
        <f>Glasbewassing!F42</f>
        <v>0</v>
      </c>
      <c r="I10" s="170">
        <f>Glasbewassing!G42</f>
        <v>0</v>
      </c>
      <c r="J10" s="167">
        <f>K10/12</f>
        <v>0</v>
      </c>
      <c r="K10" s="236">
        <f>'Sanitaire middelen'!V8</f>
        <v>0</v>
      </c>
    </row>
    <row r="11" spans="1:11">
      <c r="A11" s="17" t="s">
        <v>200</v>
      </c>
      <c r="B11" s="161" t="s">
        <v>372</v>
      </c>
      <c r="C11" s="163">
        <f>Sport!G53</f>
        <v>710.84</v>
      </c>
      <c r="D11" s="9" t="e">
        <f>Sport!N53</f>
        <v>#DIV/0!</v>
      </c>
      <c r="E11" s="91" t="e">
        <f t="shared" si="4"/>
        <v>#DIV/0!</v>
      </c>
      <c r="F11" s="81" t="e">
        <f>Sport!O53</f>
        <v>#DIV/0!</v>
      </c>
      <c r="G11" s="150" t="e">
        <f t="shared" si="5"/>
        <v>#DIV/0!</v>
      </c>
      <c r="H11" s="167">
        <f>Glasbewassing!F49</f>
        <v>0</v>
      </c>
      <c r="I11" s="170">
        <f>Glasbewassing!G49</f>
        <v>0</v>
      </c>
      <c r="J11" s="167">
        <f>K11/12</f>
        <v>0</v>
      </c>
      <c r="K11" s="236">
        <f>'Sanitaire middelen'!V9</f>
        <v>0</v>
      </c>
    </row>
    <row r="12" spans="1:11">
      <c r="A12" s="17" t="s">
        <v>200</v>
      </c>
      <c r="B12" s="161" t="s">
        <v>373</v>
      </c>
      <c r="C12" s="158">
        <f>Sport!G113</f>
        <v>2916.8500000000013</v>
      </c>
      <c r="D12" s="9" t="e">
        <f>Sport!N113</f>
        <v>#DIV/0!</v>
      </c>
      <c r="E12" s="91" t="e">
        <f t="shared" si="4"/>
        <v>#DIV/0!</v>
      </c>
      <c r="F12" s="81" t="e">
        <f>Sport!O113</f>
        <v>#DIV/0!</v>
      </c>
      <c r="G12" s="150" t="e">
        <f t="shared" si="5"/>
        <v>#DIV/0!</v>
      </c>
      <c r="H12" s="167">
        <f>Glasbewassing!F54</f>
        <v>0</v>
      </c>
      <c r="I12" s="170">
        <f>Glasbewassing!G54</f>
        <v>0</v>
      </c>
      <c r="J12" s="167">
        <f>K12/12</f>
        <v>0</v>
      </c>
      <c r="K12" s="236">
        <f>'Sanitaire middelen'!V10</f>
        <v>0</v>
      </c>
    </row>
    <row r="13" spans="1:11" ht="13.5" thickBot="1">
      <c r="A13" s="18"/>
      <c r="B13" s="152" t="s">
        <v>12</v>
      </c>
      <c r="C13" s="159">
        <f t="shared" ref="C13:I13" si="6">SUM(C9:C12)</f>
        <v>4345.0600000000013</v>
      </c>
      <c r="D13" s="22" t="e">
        <f t="shared" si="6"/>
        <v>#DIV/0!</v>
      </c>
      <c r="E13" s="22" t="e">
        <f>SUM(E9:E12)</f>
        <v>#DIV/0!</v>
      </c>
      <c r="F13" s="93" t="e">
        <f t="shared" si="6"/>
        <v>#DIV/0!</v>
      </c>
      <c r="G13" s="209" t="e">
        <f t="shared" si="6"/>
        <v>#DIV/0!</v>
      </c>
      <c r="H13" s="212">
        <f t="shared" si="6"/>
        <v>0</v>
      </c>
      <c r="I13" s="171">
        <f t="shared" si="6"/>
        <v>0</v>
      </c>
      <c r="J13" s="168">
        <f>SUM(J9:J12)</f>
        <v>0</v>
      </c>
      <c r="K13" s="171">
        <f>SUM(K9:K12)</f>
        <v>0</v>
      </c>
    </row>
    <row r="16" spans="1:11" ht="13.5" thickBot="1">
      <c r="A16" s="252" t="s">
        <v>543</v>
      </c>
      <c r="B16" s="252"/>
    </row>
    <row r="17" spans="1:3">
      <c r="A17" s="156" t="s">
        <v>545</v>
      </c>
      <c r="B17" s="156"/>
      <c r="C17" s="213" t="e">
        <f>F8+F13</f>
        <v>#DIV/0!</v>
      </c>
    </row>
    <row r="18" spans="1:3">
      <c r="A18" s="253" t="s">
        <v>546</v>
      </c>
      <c r="B18" s="254"/>
      <c r="C18" s="213">
        <f>I8+I13</f>
        <v>0</v>
      </c>
    </row>
    <row r="19" spans="1:3">
      <c r="A19" s="255" t="s">
        <v>544</v>
      </c>
      <c r="B19" s="255"/>
      <c r="C19" s="213">
        <f>K8+K13</f>
        <v>0</v>
      </c>
    </row>
    <row r="20" spans="1:3">
      <c r="B20" s="214" t="s">
        <v>12</v>
      </c>
      <c r="C20" s="213" t="e">
        <f>C17+C18+C19</f>
        <v>#DIV/0!</v>
      </c>
    </row>
  </sheetData>
  <mergeCells count="7">
    <mergeCell ref="J1:K1"/>
    <mergeCell ref="A16:B16"/>
    <mergeCell ref="A18:B18"/>
    <mergeCell ref="A19:B19"/>
    <mergeCell ref="C1:G1"/>
    <mergeCell ref="A1:B2"/>
    <mergeCell ref="H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61405-EA17-4DCC-8054-37FE7FA5FACB}">
  <sheetPr>
    <tabColor theme="4"/>
    <pageSetUpPr fitToPage="1"/>
  </sheetPr>
  <dimension ref="A1:N192"/>
  <sheetViews>
    <sheetView topLeftCell="C1" zoomScale="90" zoomScaleNormal="90" workbookViewId="0">
      <pane ySplit="1" topLeftCell="A2" activePane="bottomLeft" state="frozen"/>
      <selection pane="bottomLeft" activeCell="I174" sqref="I174:I186"/>
    </sheetView>
  </sheetViews>
  <sheetFormatPr defaultColWidth="9" defaultRowHeight="12.75"/>
  <cols>
    <col min="1" max="1" width="48.875" style="3" customWidth="1"/>
    <col min="2" max="2" width="15.875" style="3" bestFit="1" customWidth="1"/>
    <col min="3" max="3" width="17.25" style="3" bestFit="1" customWidth="1"/>
    <col min="4" max="4" width="28" style="14" bestFit="1" customWidth="1"/>
    <col min="5" max="5" width="28" style="14" customWidth="1"/>
    <col min="6" max="6" width="22.5" style="14" customWidth="1"/>
    <col min="7" max="7" width="14.25" style="3" bestFit="1" customWidth="1"/>
    <col min="8" max="8" width="21.25" style="14" customWidth="1"/>
    <col min="9" max="9" width="14.875" style="11" customWidth="1"/>
    <col min="10" max="10" width="13" style="14" bestFit="1" customWidth="1"/>
    <col min="11" max="11" width="16.25" style="14" bestFit="1" customWidth="1"/>
    <col min="12" max="12" width="18.75" style="89" bestFit="1" customWidth="1"/>
    <col min="13" max="13" width="20" style="27" bestFit="1" customWidth="1"/>
    <col min="14" max="14" width="53.125" style="3" customWidth="1"/>
    <col min="15" max="16384" width="9" style="3"/>
  </cols>
  <sheetData>
    <row r="1" spans="1:14">
      <c r="A1" s="2" t="s">
        <v>8</v>
      </c>
      <c r="B1" s="24" t="s">
        <v>13</v>
      </c>
      <c r="C1" s="2" t="s">
        <v>14</v>
      </c>
      <c r="D1" s="23" t="s">
        <v>15</v>
      </c>
      <c r="E1" s="23" t="s">
        <v>547</v>
      </c>
      <c r="F1" s="23" t="s">
        <v>343</v>
      </c>
      <c r="G1" s="5" t="s">
        <v>9</v>
      </c>
      <c r="H1" s="28" t="s">
        <v>16</v>
      </c>
      <c r="I1" s="78" t="s">
        <v>17</v>
      </c>
      <c r="J1" s="28" t="s">
        <v>18</v>
      </c>
      <c r="K1" s="82" t="s">
        <v>19</v>
      </c>
      <c r="L1" s="87" t="s">
        <v>10</v>
      </c>
      <c r="M1" s="4" t="s">
        <v>11</v>
      </c>
      <c r="N1" s="4" t="s">
        <v>374</v>
      </c>
    </row>
    <row r="2" spans="1:14">
      <c r="A2" s="6" t="s">
        <v>201</v>
      </c>
      <c r="B2" s="6" t="s">
        <v>54</v>
      </c>
      <c r="C2" s="8" t="s">
        <v>202</v>
      </c>
      <c r="D2" s="8" t="s">
        <v>39</v>
      </c>
      <c r="E2" s="8" t="s">
        <v>551</v>
      </c>
      <c r="F2" s="8" t="s">
        <v>40</v>
      </c>
      <c r="G2" s="67">
        <v>155</v>
      </c>
      <c r="H2" s="72" t="s">
        <v>203</v>
      </c>
      <c r="I2" s="80">
        <v>35</v>
      </c>
      <c r="J2" s="8">
        <v>255</v>
      </c>
      <c r="K2" s="83">
        <v>75</v>
      </c>
      <c r="L2" s="238">
        <f>G2/K2*J2</f>
        <v>527</v>
      </c>
      <c r="M2" s="240">
        <f>L2*I2</f>
        <v>18445</v>
      </c>
      <c r="N2" s="6"/>
    </row>
    <row r="3" spans="1:14">
      <c r="A3" s="6" t="s">
        <v>201</v>
      </c>
      <c r="B3" s="6" t="s">
        <v>54</v>
      </c>
      <c r="C3" s="8" t="s">
        <v>204</v>
      </c>
      <c r="D3" s="8" t="s">
        <v>38</v>
      </c>
      <c r="E3" s="8" t="s">
        <v>551</v>
      </c>
      <c r="F3" s="8" t="s">
        <v>40</v>
      </c>
      <c r="G3" s="67">
        <v>49</v>
      </c>
      <c r="H3" s="72" t="s">
        <v>203</v>
      </c>
      <c r="I3" s="80">
        <v>0</v>
      </c>
      <c r="J3" s="8">
        <v>255</v>
      </c>
      <c r="K3" s="83"/>
      <c r="L3" s="238" t="e">
        <f t="shared" ref="L3:L66" si="0">G3/K3*J3</f>
        <v>#DIV/0!</v>
      </c>
      <c r="M3" s="240" t="e">
        <f t="shared" ref="M3:M66" si="1">L3*I3</f>
        <v>#DIV/0!</v>
      </c>
      <c r="N3" s="6"/>
    </row>
    <row r="4" spans="1:14">
      <c r="A4" s="6" t="s">
        <v>201</v>
      </c>
      <c r="B4" s="6" t="s">
        <v>54</v>
      </c>
      <c r="C4" s="8" t="s">
        <v>205</v>
      </c>
      <c r="D4" s="8" t="s">
        <v>206</v>
      </c>
      <c r="E4" s="8" t="s">
        <v>552</v>
      </c>
      <c r="F4" s="8" t="s">
        <v>40</v>
      </c>
      <c r="G4" s="67">
        <v>9</v>
      </c>
      <c r="H4" s="72" t="s">
        <v>203</v>
      </c>
      <c r="I4" s="80">
        <v>0</v>
      </c>
      <c r="J4" s="8">
        <v>255</v>
      </c>
      <c r="K4" s="83"/>
      <c r="L4" s="238" t="e">
        <f t="shared" si="0"/>
        <v>#DIV/0!</v>
      </c>
      <c r="M4" s="240" t="e">
        <f t="shared" si="1"/>
        <v>#DIV/0!</v>
      </c>
      <c r="N4" s="6"/>
    </row>
    <row r="5" spans="1:14">
      <c r="A5" s="6" t="s">
        <v>201</v>
      </c>
      <c r="B5" s="6" t="s">
        <v>54</v>
      </c>
      <c r="C5" s="8" t="s">
        <v>207</v>
      </c>
      <c r="D5" s="8" t="s">
        <v>44</v>
      </c>
      <c r="E5" s="8" t="s">
        <v>551</v>
      </c>
      <c r="F5" s="8" t="s">
        <v>40</v>
      </c>
      <c r="G5" s="67">
        <v>6</v>
      </c>
      <c r="H5" s="72" t="s">
        <v>203</v>
      </c>
      <c r="I5" s="80">
        <v>0</v>
      </c>
      <c r="J5" s="8">
        <v>255</v>
      </c>
      <c r="K5" s="83"/>
      <c r="L5" s="238" t="e">
        <f t="shared" si="0"/>
        <v>#DIV/0!</v>
      </c>
      <c r="M5" s="240" t="e">
        <f t="shared" si="1"/>
        <v>#DIV/0!</v>
      </c>
      <c r="N5" s="6"/>
    </row>
    <row r="6" spans="1:14">
      <c r="A6" s="6" t="s">
        <v>201</v>
      </c>
      <c r="B6" s="6" t="s">
        <v>54</v>
      </c>
      <c r="C6" s="8" t="s">
        <v>208</v>
      </c>
      <c r="D6" s="8" t="s">
        <v>36</v>
      </c>
      <c r="E6" s="8" t="s">
        <v>552</v>
      </c>
      <c r="F6" s="8" t="s">
        <v>40</v>
      </c>
      <c r="G6" s="67">
        <v>16</v>
      </c>
      <c r="H6" s="72" t="s">
        <v>203</v>
      </c>
      <c r="I6" s="80">
        <v>0</v>
      </c>
      <c r="J6" s="8">
        <v>255</v>
      </c>
      <c r="K6" s="83"/>
      <c r="L6" s="238" t="e">
        <f t="shared" si="0"/>
        <v>#DIV/0!</v>
      </c>
      <c r="M6" s="240" t="e">
        <f t="shared" si="1"/>
        <v>#DIV/0!</v>
      </c>
      <c r="N6" s="6"/>
    </row>
    <row r="7" spans="1:14">
      <c r="A7" s="6" t="s">
        <v>201</v>
      </c>
      <c r="B7" s="6" t="s">
        <v>54</v>
      </c>
      <c r="C7" s="8" t="s">
        <v>209</v>
      </c>
      <c r="D7" s="8" t="s">
        <v>78</v>
      </c>
      <c r="E7" s="8" t="s">
        <v>549</v>
      </c>
      <c r="F7" s="8" t="s">
        <v>55</v>
      </c>
      <c r="G7" s="67">
        <v>5</v>
      </c>
      <c r="H7" s="72" t="s">
        <v>20</v>
      </c>
      <c r="I7" s="80">
        <v>0</v>
      </c>
      <c r="J7" s="8">
        <v>255</v>
      </c>
      <c r="K7" s="83"/>
      <c r="L7" s="238" t="e">
        <f t="shared" si="0"/>
        <v>#DIV/0!</v>
      </c>
      <c r="M7" s="240" t="e">
        <f t="shared" si="1"/>
        <v>#DIV/0!</v>
      </c>
      <c r="N7" s="6"/>
    </row>
    <row r="8" spans="1:14">
      <c r="A8" s="6" t="s">
        <v>201</v>
      </c>
      <c r="B8" s="6" t="s">
        <v>54</v>
      </c>
      <c r="C8" s="8" t="s">
        <v>210</v>
      </c>
      <c r="D8" s="8" t="s">
        <v>211</v>
      </c>
      <c r="E8" s="8" t="s">
        <v>550</v>
      </c>
      <c r="F8" s="8" t="s">
        <v>56</v>
      </c>
      <c r="G8" s="67">
        <v>3</v>
      </c>
      <c r="H8" s="72" t="s">
        <v>48</v>
      </c>
      <c r="I8" s="80">
        <v>0</v>
      </c>
      <c r="J8" s="8">
        <v>156</v>
      </c>
      <c r="K8" s="83"/>
      <c r="L8" s="238" t="e">
        <f t="shared" si="0"/>
        <v>#DIV/0!</v>
      </c>
      <c r="M8" s="240" t="e">
        <f t="shared" si="1"/>
        <v>#DIV/0!</v>
      </c>
      <c r="N8" s="6"/>
    </row>
    <row r="9" spans="1:14">
      <c r="A9" s="6" t="s">
        <v>201</v>
      </c>
      <c r="B9" s="6" t="s">
        <v>54</v>
      </c>
      <c r="C9" s="8" t="s">
        <v>212</v>
      </c>
      <c r="D9" s="8" t="s">
        <v>32</v>
      </c>
      <c r="E9" s="8" t="s">
        <v>549</v>
      </c>
      <c r="F9" s="8" t="s">
        <v>55</v>
      </c>
      <c r="G9" s="67">
        <v>8</v>
      </c>
      <c r="H9" s="72" t="s">
        <v>22</v>
      </c>
      <c r="I9" s="80">
        <v>0</v>
      </c>
      <c r="J9" s="8">
        <v>255</v>
      </c>
      <c r="K9" s="83"/>
      <c r="L9" s="238" t="e">
        <f t="shared" si="0"/>
        <v>#DIV/0!</v>
      </c>
      <c r="M9" s="240" t="e">
        <f t="shared" si="1"/>
        <v>#DIV/0!</v>
      </c>
      <c r="N9" s="6"/>
    </row>
    <row r="10" spans="1:14">
      <c r="A10" s="6" t="s">
        <v>201</v>
      </c>
      <c r="B10" s="6" t="s">
        <v>54</v>
      </c>
      <c r="C10" s="8" t="s">
        <v>213</v>
      </c>
      <c r="D10" s="8" t="s">
        <v>32</v>
      </c>
      <c r="E10" s="8" t="s">
        <v>549</v>
      </c>
      <c r="F10" s="8" t="s">
        <v>55</v>
      </c>
      <c r="G10" s="67">
        <v>8</v>
      </c>
      <c r="H10" s="72" t="s">
        <v>22</v>
      </c>
      <c r="I10" s="80">
        <v>0</v>
      </c>
      <c r="J10" s="8">
        <v>255</v>
      </c>
      <c r="K10" s="83"/>
      <c r="L10" s="238" t="e">
        <f t="shared" si="0"/>
        <v>#DIV/0!</v>
      </c>
      <c r="M10" s="240" t="e">
        <f t="shared" si="1"/>
        <v>#DIV/0!</v>
      </c>
      <c r="N10" s="6"/>
    </row>
    <row r="11" spans="1:14">
      <c r="A11" s="6" t="s">
        <v>201</v>
      </c>
      <c r="B11" s="6" t="s">
        <v>54</v>
      </c>
      <c r="C11" s="8" t="s">
        <v>214</v>
      </c>
      <c r="D11" s="8" t="s">
        <v>215</v>
      </c>
      <c r="E11" s="8" t="s">
        <v>551</v>
      </c>
      <c r="F11" s="8" t="s">
        <v>40</v>
      </c>
      <c r="G11" s="67">
        <v>12</v>
      </c>
      <c r="H11" s="72" t="s">
        <v>62</v>
      </c>
      <c r="I11" s="80">
        <v>0</v>
      </c>
      <c r="J11" s="8">
        <v>255</v>
      </c>
      <c r="K11" s="83"/>
      <c r="L11" s="238" t="e">
        <f t="shared" si="0"/>
        <v>#DIV/0!</v>
      </c>
      <c r="M11" s="240" t="e">
        <f t="shared" si="1"/>
        <v>#DIV/0!</v>
      </c>
      <c r="N11" s="6"/>
    </row>
    <row r="12" spans="1:14">
      <c r="A12" s="6" t="s">
        <v>201</v>
      </c>
      <c r="B12" s="6" t="s">
        <v>54</v>
      </c>
      <c r="C12" s="8" t="s">
        <v>216</v>
      </c>
      <c r="D12" s="8" t="s">
        <v>217</v>
      </c>
      <c r="E12" s="8" t="s">
        <v>551</v>
      </c>
      <c r="F12" s="8" t="s">
        <v>40</v>
      </c>
      <c r="G12" s="67">
        <v>350</v>
      </c>
      <c r="H12" s="72" t="s">
        <v>51</v>
      </c>
      <c r="I12" s="80">
        <v>0</v>
      </c>
      <c r="J12" s="8">
        <v>255</v>
      </c>
      <c r="K12" s="83"/>
      <c r="L12" s="238" t="e">
        <f t="shared" si="0"/>
        <v>#DIV/0!</v>
      </c>
      <c r="M12" s="240" t="e">
        <f t="shared" si="1"/>
        <v>#DIV/0!</v>
      </c>
      <c r="N12" s="6"/>
    </row>
    <row r="13" spans="1:14">
      <c r="A13" s="6" t="s">
        <v>201</v>
      </c>
      <c r="B13" s="6" t="s">
        <v>54</v>
      </c>
      <c r="C13" s="8" t="s">
        <v>218</v>
      </c>
      <c r="D13" s="8" t="s">
        <v>25</v>
      </c>
      <c r="E13" s="8" t="s">
        <v>551</v>
      </c>
      <c r="F13" s="8" t="s">
        <v>40</v>
      </c>
      <c r="G13" s="67">
        <v>8</v>
      </c>
      <c r="H13" s="72" t="s">
        <v>51</v>
      </c>
      <c r="I13" s="80">
        <v>0</v>
      </c>
      <c r="J13" s="8">
        <v>255</v>
      </c>
      <c r="K13" s="83"/>
      <c r="L13" s="238" t="e">
        <f t="shared" si="0"/>
        <v>#DIV/0!</v>
      </c>
      <c r="M13" s="240" t="e">
        <f t="shared" si="1"/>
        <v>#DIV/0!</v>
      </c>
      <c r="N13" s="6"/>
    </row>
    <row r="14" spans="1:14">
      <c r="A14" s="6" t="s">
        <v>201</v>
      </c>
      <c r="B14" s="6" t="s">
        <v>54</v>
      </c>
      <c r="C14" s="8" t="s">
        <v>219</v>
      </c>
      <c r="D14" s="8" t="s">
        <v>220</v>
      </c>
      <c r="E14" s="8" t="s">
        <v>549</v>
      </c>
      <c r="F14" s="8" t="s">
        <v>55</v>
      </c>
      <c r="G14" s="67">
        <v>4</v>
      </c>
      <c r="H14" s="72" t="s">
        <v>22</v>
      </c>
      <c r="I14" s="80">
        <v>0</v>
      </c>
      <c r="J14" s="8">
        <v>255</v>
      </c>
      <c r="K14" s="83"/>
      <c r="L14" s="238" t="e">
        <f t="shared" si="0"/>
        <v>#DIV/0!</v>
      </c>
      <c r="M14" s="240" t="e">
        <f t="shared" si="1"/>
        <v>#DIV/0!</v>
      </c>
      <c r="N14" s="6"/>
    </row>
    <row r="15" spans="1:14">
      <c r="A15" s="6" t="s">
        <v>201</v>
      </c>
      <c r="B15" s="6" t="s">
        <v>54</v>
      </c>
      <c r="C15" s="8" t="s">
        <v>221</v>
      </c>
      <c r="D15" s="8" t="s">
        <v>33</v>
      </c>
      <c r="E15" s="8" t="s">
        <v>550</v>
      </c>
      <c r="F15" s="8" t="s">
        <v>56</v>
      </c>
      <c r="G15" s="67">
        <v>12</v>
      </c>
      <c r="H15" s="72" t="s">
        <v>203</v>
      </c>
      <c r="I15" s="80">
        <v>0</v>
      </c>
      <c r="J15" s="8">
        <v>156</v>
      </c>
      <c r="K15" s="83"/>
      <c r="L15" s="238" t="e">
        <f t="shared" si="0"/>
        <v>#DIV/0!</v>
      </c>
      <c r="M15" s="240" t="e">
        <f t="shared" si="1"/>
        <v>#DIV/0!</v>
      </c>
      <c r="N15" s="6"/>
    </row>
    <row r="16" spans="1:14">
      <c r="A16" s="6" t="s">
        <v>201</v>
      </c>
      <c r="B16" s="6" t="s">
        <v>54</v>
      </c>
      <c r="C16" s="8" t="s">
        <v>222</v>
      </c>
      <c r="D16" s="8" t="s">
        <v>37</v>
      </c>
      <c r="E16" s="8" t="s">
        <v>553</v>
      </c>
      <c r="F16" s="8" t="s">
        <v>40</v>
      </c>
      <c r="G16" s="67">
        <v>4</v>
      </c>
      <c r="H16" s="72" t="s">
        <v>48</v>
      </c>
      <c r="I16" s="80">
        <v>0</v>
      </c>
      <c r="J16" s="8">
        <v>6</v>
      </c>
      <c r="K16" s="83"/>
      <c r="L16" s="238" t="e">
        <f t="shared" si="0"/>
        <v>#DIV/0!</v>
      </c>
      <c r="M16" s="240" t="e">
        <f t="shared" si="1"/>
        <v>#DIV/0!</v>
      </c>
      <c r="N16" s="6"/>
    </row>
    <row r="17" spans="1:14">
      <c r="A17" s="6" t="s">
        <v>201</v>
      </c>
      <c r="B17" s="6" t="s">
        <v>54</v>
      </c>
      <c r="C17" s="8" t="s">
        <v>223</v>
      </c>
      <c r="D17" s="8" t="s">
        <v>77</v>
      </c>
      <c r="E17" s="8" t="s">
        <v>550</v>
      </c>
      <c r="F17" s="8" t="s">
        <v>56</v>
      </c>
      <c r="G17" s="67">
        <v>18</v>
      </c>
      <c r="H17" s="72" t="s">
        <v>203</v>
      </c>
      <c r="I17" s="80">
        <v>0</v>
      </c>
      <c r="J17" s="8">
        <v>156</v>
      </c>
      <c r="K17" s="83"/>
      <c r="L17" s="238" t="e">
        <f t="shared" si="0"/>
        <v>#DIV/0!</v>
      </c>
      <c r="M17" s="240" t="e">
        <f t="shared" si="1"/>
        <v>#DIV/0!</v>
      </c>
      <c r="N17" s="6"/>
    </row>
    <row r="18" spans="1:14">
      <c r="A18" s="6" t="s">
        <v>201</v>
      </c>
      <c r="B18" s="6" t="s">
        <v>54</v>
      </c>
      <c r="C18" s="8" t="s">
        <v>103</v>
      </c>
      <c r="D18" s="8" t="s">
        <v>224</v>
      </c>
      <c r="E18" s="8" t="s">
        <v>550</v>
      </c>
      <c r="F18" s="8" t="s">
        <v>56</v>
      </c>
      <c r="G18" s="67">
        <v>29</v>
      </c>
      <c r="H18" s="72" t="s">
        <v>203</v>
      </c>
      <c r="I18" s="80">
        <v>0</v>
      </c>
      <c r="J18" s="8">
        <v>156</v>
      </c>
      <c r="K18" s="83"/>
      <c r="L18" s="238" t="e">
        <f t="shared" si="0"/>
        <v>#DIV/0!</v>
      </c>
      <c r="M18" s="240" t="e">
        <f t="shared" si="1"/>
        <v>#DIV/0!</v>
      </c>
      <c r="N18" s="6"/>
    </row>
    <row r="19" spans="1:14">
      <c r="A19" s="6" t="s">
        <v>201</v>
      </c>
      <c r="B19" s="6" t="s">
        <v>54</v>
      </c>
      <c r="C19" s="8" t="s">
        <v>225</v>
      </c>
      <c r="D19" s="8" t="s">
        <v>41</v>
      </c>
      <c r="E19" s="8" t="s">
        <v>553</v>
      </c>
      <c r="F19" s="8" t="s">
        <v>41</v>
      </c>
      <c r="G19" s="67">
        <v>12</v>
      </c>
      <c r="H19" s="72" t="s">
        <v>48</v>
      </c>
      <c r="I19" s="80">
        <v>0</v>
      </c>
      <c r="J19" s="8">
        <v>6</v>
      </c>
      <c r="K19" s="83"/>
      <c r="L19" s="238" t="e">
        <f t="shared" si="0"/>
        <v>#DIV/0!</v>
      </c>
      <c r="M19" s="240" t="e">
        <f t="shared" si="1"/>
        <v>#DIV/0!</v>
      </c>
      <c r="N19" s="6"/>
    </row>
    <row r="20" spans="1:14">
      <c r="A20" s="6" t="s">
        <v>201</v>
      </c>
      <c r="B20" s="6" t="s">
        <v>54</v>
      </c>
      <c r="C20" s="8" t="s">
        <v>226</v>
      </c>
      <c r="D20" s="8" t="s">
        <v>227</v>
      </c>
      <c r="E20" s="8" t="s">
        <v>549</v>
      </c>
      <c r="F20" s="8" t="s">
        <v>55</v>
      </c>
      <c r="G20" s="67">
        <v>7</v>
      </c>
      <c r="H20" s="72" t="s">
        <v>48</v>
      </c>
      <c r="I20" s="80">
        <v>0</v>
      </c>
      <c r="J20" s="8">
        <v>156</v>
      </c>
      <c r="K20" s="83"/>
      <c r="L20" s="238" t="e">
        <f t="shared" si="0"/>
        <v>#DIV/0!</v>
      </c>
      <c r="M20" s="240" t="e">
        <f t="shared" si="1"/>
        <v>#DIV/0!</v>
      </c>
      <c r="N20" s="6"/>
    </row>
    <row r="21" spans="1:14">
      <c r="A21" s="6" t="s">
        <v>201</v>
      </c>
      <c r="B21" s="6" t="s">
        <v>54</v>
      </c>
      <c r="C21" s="8" t="s">
        <v>228</v>
      </c>
      <c r="D21" s="8" t="s">
        <v>30</v>
      </c>
      <c r="E21" s="8" t="s">
        <v>551</v>
      </c>
      <c r="F21" s="8" t="s">
        <v>40</v>
      </c>
      <c r="G21" s="67">
        <v>25</v>
      </c>
      <c r="H21" s="72" t="s">
        <v>203</v>
      </c>
      <c r="I21" s="80">
        <v>0</v>
      </c>
      <c r="J21" s="8">
        <v>255</v>
      </c>
      <c r="K21" s="83"/>
      <c r="L21" s="238" t="e">
        <f t="shared" si="0"/>
        <v>#DIV/0!</v>
      </c>
      <c r="M21" s="240" t="e">
        <f t="shared" si="1"/>
        <v>#DIV/0!</v>
      </c>
      <c r="N21" s="6"/>
    </row>
    <row r="22" spans="1:14">
      <c r="A22" s="6" t="s">
        <v>201</v>
      </c>
      <c r="B22" s="6" t="s">
        <v>54</v>
      </c>
      <c r="C22" s="8" t="s">
        <v>229</v>
      </c>
      <c r="D22" s="8" t="s">
        <v>230</v>
      </c>
      <c r="E22" s="8" t="s">
        <v>550</v>
      </c>
      <c r="F22" s="8" t="s">
        <v>56</v>
      </c>
      <c r="G22" s="67">
        <v>148</v>
      </c>
      <c r="H22" s="72" t="s">
        <v>203</v>
      </c>
      <c r="I22" s="80">
        <v>0</v>
      </c>
      <c r="J22" s="8">
        <v>156</v>
      </c>
      <c r="K22" s="83"/>
      <c r="L22" s="238" t="e">
        <f t="shared" si="0"/>
        <v>#DIV/0!</v>
      </c>
      <c r="M22" s="240" t="e">
        <f t="shared" si="1"/>
        <v>#DIV/0!</v>
      </c>
      <c r="N22" s="6"/>
    </row>
    <row r="23" spans="1:14">
      <c r="A23" s="6" t="s">
        <v>201</v>
      </c>
      <c r="B23" s="6" t="s">
        <v>54</v>
      </c>
      <c r="C23" s="8" t="s">
        <v>231</v>
      </c>
      <c r="D23" s="8" t="s">
        <v>232</v>
      </c>
      <c r="E23" s="8" t="s">
        <v>550</v>
      </c>
      <c r="F23" s="8" t="s">
        <v>56</v>
      </c>
      <c r="G23" s="67">
        <v>12</v>
      </c>
      <c r="H23" s="72" t="s">
        <v>203</v>
      </c>
      <c r="I23" s="80">
        <v>0</v>
      </c>
      <c r="J23" s="8">
        <v>156</v>
      </c>
      <c r="K23" s="83"/>
      <c r="L23" s="238" t="e">
        <f t="shared" si="0"/>
        <v>#DIV/0!</v>
      </c>
      <c r="M23" s="240" t="e">
        <f t="shared" si="1"/>
        <v>#DIV/0!</v>
      </c>
      <c r="N23" s="6"/>
    </row>
    <row r="24" spans="1:14">
      <c r="A24" s="6" t="s">
        <v>201</v>
      </c>
      <c r="B24" s="6" t="s">
        <v>54</v>
      </c>
      <c r="C24" s="8" t="s">
        <v>233</v>
      </c>
      <c r="D24" s="8" t="s">
        <v>234</v>
      </c>
      <c r="E24" s="8" t="s">
        <v>550</v>
      </c>
      <c r="F24" s="8" t="s">
        <v>56</v>
      </c>
      <c r="G24" s="67">
        <v>6</v>
      </c>
      <c r="H24" s="72" t="s">
        <v>203</v>
      </c>
      <c r="I24" s="80">
        <v>0</v>
      </c>
      <c r="J24" s="8">
        <v>156</v>
      </c>
      <c r="K24" s="83"/>
      <c r="L24" s="238" t="e">
        <f t="shared" si="0"/>
        <v>#DIV/0!</v>
      </c>
      <c r="M24" s="240" t="e">
        <f t="shared" si="1"/>
        <v>#DIV/0!</v>
      </c>
      <c r="N24" s="6"/>
    </row>
    <row r="25" spans="1:14">
      <c r="A25" s="6" t="s">
        <v>201</v>
      </c>
      <c r="B25" s="6" t="s">
        <v>54</v>
      </c>
      <c r="C25" s="8" t="s">
        <v>235</v>
      </c>
      <c r="D25" s="8" t="s">
        <v>234</v>
      </c>
      <c r="E25" s="8" t="s">
        <v>550</v>
      </c>
      <c r="F25" s="8" t="s">
        <v>56</v>
      </c>
      <c r="G25" s="67">
        <v>6</v>
      </c>
      <c r="H25" s="72" t="s">
        <v>203</v>
      </c>
      <c r="I25" s="80">
        <v>0</v>
      </c>
      <c r="J25" s="8">
        <v>156</v>
      </c>
      <c r="K25" s="83"/>
      <c r="L25" s="238" t="e">
        <f t="shared" si="0"/>
        <v>#DIV/0!</v>
      </c>
      <c r="M25" s="240" t="e">
        <f t="shared" si="1"/>
        <v>#DIV/0!</v>
      </c>
      <c r="N25" s="6"/>
    </row>
    <row r="26" spans="1:14">
      <c r="A26" s="6" t="s">
        <v>201</v>
      </c>
      <c r="B26" s="6" t="s">
        <v>54</v>
      </c>
      <c r="C26" s="8" t="s">
        <v>236</v>
      </c>
      <c r="D26" s="8" t="s">
        <v>237</v>
      </c>
      <c r="E26" s="8" t="s">
        <v>552</v>
      </c>
      <c r="F26" s="8" t="s">
        <v>40</v>
      </c>
      <c r="G26" s="67">
        <v>22</v>
      </c>
      <c r="H26" s="72" t="s">
        <v>48</v>
      </c>
      <c r="I26" s="80">
        <v>0</v>
      </c>
      <c r="J26" s="8">
        <v>255</v>
      </c>
      <c r="K26" s="83"/>
      <c r="L26" s="238" t="e">
        <f t="shared" si="0"/>
        <v>#DIV/0!</v>
      </c>
      <c r="M26" s="240" t="e">
        <f t="shared" si="1"/>
        <v>#DIV/0!</v>
      </c>
      <c r="N26" s="6"/>
    </row>
    <row r="27" spans="1:14">
      <c r="A27" s="6" t="s">
        <v>201</v>
      </c>
      <c r="B27" s="6" t="s">
        <v>54</v>
      </c>
      <c r="C27" s="8" t="s">
        <v>238</v>
      </c>
      <c r="D27" s="8" t="s">
        <v>239</v>
      </c>
      <c r="E27" s="8" t="s">
        <v>550</v>
      </c>
      <c r="F27" s="8" t="s">
        <v>56</v>
      </c>
      <c r="G27" s="67">
        <v>4</v>
      </c>
      <c r="H27" s="72" t="s">
        <v>203</v>
      </c>
      <c r="I27" s="80">
        <v>0</v>
      </c>
      <c r="J27" s="8">
        <v>156</v>
      </c>
      <c r="K27" s="83"/>
      <c r="L27" s="238" t="e">
        <f t="shared" si="0"/>
        <v>#DIV/0!</v>
      </c>
      <c r="M27" s="240" t="e">
        <f t="shared" si="1"/>
        <v>#DIV/0!</v>
      </c>
      <c r="N27" s="6"/>
    </row>
    <row r="28" spans="1:14">
      <c r="A28" s="6" t="s">
        <v>201</v>
      </c>
      <c r="B28" s="6" t="s">
        <v>54</v>
      </c>
      <c r="C28" s="8" t="s">
        <v>240</v>
      </c>
      <c r="D28" s="8" t="s">
        <v>34</v>
      </c>
      <c r="E28" s="8" t="s">
        <v>551</v>
      </c>
      <c r="F28" s="8" t="s">
        <v>40</v>
      </c>
      <c r="G28" s="67">
        <v>6</v>
      </c>
      <c r="H28" s="72" t="s">
        <v>203</v>
      </c>
      <c r="I28" s="80">
        <v>0</v>
      </c>
      <c r="J28" s="8">
        <v>255</v>
      </c>
      <c r="K28" s="83"/>
      <c r="L28" s="238" t="e">
        <f t="shared" si="0"/>
        <v>#DIV/0!</v>
      </c>
      <c r="M28" s="240" t="e">
        <f t="shared" si="1"/>
        <v>#DIV/0!</v>
      </c>
      <c r="N28" s="6"/>
    </row>
    <row r="29" spans="1:14">
      <c r="A29" s="6" t="s">
        <v>201</v>
      </c>
      <c r="B29" s="6" t="s">
        <v>54</v>
      </c>
      <c r="C29" s="8" t="s">
        <v>241</v>
      </c>
      <c r="D29" s="8" t="s">
        <v>34</v>
      </c>
      <c r="E29" s="8" t="s">
        <v>551</v>
      </c>
      <c r="F29" s="8" t="s">
        <v>40</v>
      </c>
      <c r="G29" s="67">
        <v>6</v>
      </c>
      <c r="H29" s="72" t="s">
        <v>203</v>
      </c>
      <c r="I29" s="80">
        <v>0</v>
      </c>
      <c r="J29" s="8">
        <v>255</v>
      </c>
      <c r="K29" s="83"/>
      <c r="L29" s="238" t="e">
        <f t="shared" si="0"/>
        <v>#DIV/0!</v>
      </c>
      <c r="M29" s="240" t="e">
        <f t="shared" si="1"/>
        <v>#DIV/0!</v>
      </c>
      <c r="N29" s="6"/>
    </row>
    <row r="30" spans="1:14">
      <c r="A30" s="6" t="s">
        <v>201</v>
      </c>
      <c r="B30" s="6" t="s">
        <v>54</v>
      </c>
      <c r="C30" s="8" t="s">
        <v>242</v>
      </c>
      <c r="D30" s="8" t="s">
        <v>34</v>
      </c>
      <c r="E30" s="8" t="s">
        <v>551</v>
      </c>
      <c r="F30" s="8" t="s">
        <v>40</v>
      </c>
      <c r="G30" s="67">
        <v>6</v>
      </c>
      <c r="H30" s="72" t="s">
        <v>203</v>
      </c>
      <c r="I30" s="80">
        <v>0</v>
      </c>
      <c r="J30" s="8">
        <v>255</v>
      </c>
      <c r="K30" s="83"/>
      <c r="L30" s="238" t="e">
        <f t="shared" si="0"/>
        <v>#DIV/0!</v>
      </c>
      <c r="M30" s="240" t="e">
        <f t="shared" si="1"/>
        <v>#DIV/0!</v>
      </c>
      <c r="N30" s="6"/>
    </row>
    <row r="31" spans="1:14">
      <c r="A31" s="6" t="s">
        <v>201</v>
      </c>
      <c r="B31" s="6" t="s">
        <v>54</v>
      </c>
      <c r="C31" s="8" t="s">
        <v>243</v>
      </c>
      <c r="D31" s="8" t="s">
        <v>34</v>
      </c>
      <c r="E31" s="8" t="s">
        <v>551</v>
      </c>
      <c r="F31" s="8" t="s">
        <v>40</v>
      </c>
      <c r="G31" s="67">
        <v>6</v>
      </c>
      <c r="H31" s="72" t="s">
        <v>203</v>
      </c>
      <c r="I31" s="80">
        <v>0</v>
      </c>
      <c r="J31" s="8">
        <v>255</v>
      </c>
      <c r="K31" s="83"/>
      <c r="L31" s="238" t="e">
        <f t="shared" si="0"/>
        <v>#DIV/0!</v>
      </c>
      <c r="M31" s="240" t="e">
        <f t="shared" si="1"/>
        <v>#DIV/0!</v>
      </c>
      <c r="N31" s="6"/>
    </row>
    <row r="32" spans="1:14">
      <c r="A32" s="6" t="s">
        <v>201</v>
      </c>
      <c r="B32" s="6" t="s">
        <v>54</v>
      </c>
      <c r="C32" s="8" t="s">
        <v>244</v>
      </c>
      <c r="D32" s="8" t="s">
        <v>27</v>
      </c>
      <c r="E32" s="8" t="s">
        <v>551</v>
      </c>
      <c r="F32" s="8" t="s">
        <v>40</v>
      </c>
      <c r="G32" s="67">
        <v>1</v>
      </c>
      <c r="H32" s="72" t="s">
        <v>245</v>
      </c>
      <c r="I32" s="80">
        <v>0</v>
      </c>
      <c r="J32" s="8">
        <v>255</v>
      </c>
      <c r="K32" s="83"/>
      <c r="L32" s="238" t="e">
        <f t="shared" si="0"/>
        <v>#DIV/0!</v>
      </c>
      <c r="M32" s="240" t="e">
        <f t="shared" si="1"/>
        <v>#DIV/0!</v>
      </c>
      <c r="N32" s="6"/>
    </row>
    <row r="33" spans="1:14">
      <c r="A33" s="6" t="s">
        <v>201</v>
      </c>
      <c r="B33" s="6" t="s">
        <v>54</v>
      </c>
      <c r="C33" s="8" t="s">
        <v>246</v>
      </c>
      <c r="D33" s="8" t="s">
        <v>31</v>
      </c>
      <c r="E33" s="8" t="s">
        <v>551</v>
      </c>
      <c r="F33" s="8" t="s">
        <v>40</v>
      </c>
      <c r="G33" s="67">
        <v>16</v>
      </c>
      <c r="H33" s="72" t="s">
        <v>203</v>
      </c>
      <c r="I33" s="80">
        <v>0</v>
      </c>
      <c r="J33" s="8">
        <v>255</v>
      </c>
      <c r="K33" s="83"/>
      <c r="L33" s="238" t="e">
        <f t="shared" si="0"/>
        <v>#DIV/0!</v>
      </c>
      <c r="M33" s="240" t="e">
        <f t="shared" si="1"/>
        <v>#DIV/0!</v>
      </c>
      <c r="N33" s="6"/>
    </row>
    <row r="34" spans="1:14">
      <c r="A34" s="6" t="s">
        <v>201</v>
      </c>
      <c r="B34" s="6" t="s">
        <v>54</v>
      </c>
      <c r="C34" s="8" t="s">
        <v>247</v>
      </c>
      <c r="D34" s="8" t="s">
        <v>28</v>
      </c>
      <c r="E34" s="8" t="s">
        <v>551</v>
      </c>
      <c r="F34" s="8" t="s">
        <v>40</v>
      </c>
      <c r="G34" s="67">
        <v>9</v>
      </c>
      <c r="H34" s="72" t="s">
        <v>203</v>
      </c>
      <c r="I34" s="80">
        <v>0</v>
      </c>
      <c r="J34" s="8">
        <v>255</v>
      </c>
      <c r="K34" s="83"/>
      <c r="L34" s="238" t="e">
        <f t="shared" si="0"/>
        <v>#DIV/0!</v>
      </c>
      <c r="M34" s="240" t="e">
        <f t="shared" si="1"/>
        <v>#DIV/0!</v>
      </c>
      <c r="N34" s="6"/>
    </row>
    <row r="35" spans="1:14">
      <c r="A35" s="6" t="s">
        <v>201</v>
      </c>
      <c r="B35" s="6" t="s">
        <v>54</v>
      </c>
      <c r="C35" s="8" t="s">
        <v>248</v>
      </c>
      <c r="D35" s="8" t="s">
        <v>59</v>
      </c>
      <c r="E35" s="8" t="s">
        <v>549</v>
      </c>
      <c r="F35" s="8" t="s">
        <v>55</v>
      </c>
      <c r="G35" s="67">
        <v>4</v>
      </c>
      <c r="H35" s="72" t="s">
        <v>22</v>
      </c>
      <c r="I35" s="80">
        <v>0</v>
      </c>
      <c r="J35" s="8">
        <v>255</v>
      </c>
      <c r="K35" s="83"/>
      <c r="L35" s="238" t="e">
        <f t="shared" si="0"/>
        <v>#DIV/0!</v>
      </c>
      <c r="M35" s="240" t="e">
        <f t="shared" si="1"/>
        <v>#DIV/0!</v>
      </c>
      <c r="N35" s="6"/>
    </row>
    <row r="36" spans="1:14">
      <c r="A36" s="6" t="s">
        <v>201</v>
      </c>
      <c r="B36" s="6" t="s">
        <v>54</v>
      </c>
      <c r="C36" s="8" t="s">
        <v>249</v>
      </c>
      <c r="D36" s="8" t="s">
        <v>42</v>
      </c>
      <c r="E36" s="8" t="s">
        <v>549</v>
      </c>
      <c r="F36" s="8" t="s">
        <v>55</v>
      </c>
      <c r="G36" s="67">
        <v>9</v>
      </c>
      <c r="H36" s="72" t="s">
        <v>22</v>
      </c>
      <c r="I36" s="80">
        <v>0</v>
      </c>
      <c r="J36" s="8">
        <v>255</v>
      </c>
      <c r="K36" s="83"/>
      <c r="L36" s="238" t="e">
        <f t="shared" si="0"/>
        <v>#DIV/0!</v>
      </c>
      <c r="M36" s="240" t="e">
        <f t="shared" si="1"/>
        <v>#DIV/0!</v>
      </c>
      <c r="N36" s="6"/>
    </row>
    <row r="37" spans="1:14">
      <c r="A37" s="6" t="s">
        <v>201</v>
      </c>
      <c r="B37" s="6" t="s">
        <v>54</v>
      </c>
      <c r="C37" s="8" t="s">
        <v>104</v>
      </c>
      <c r="D37" s="8" t="s">
        <v>42</v>
      </c>
      <c r="E37" s="8" t="s">
        <v>549</v>
      </c>
      <c r="F37" s="8" t="s">
        <v>55</v>
      </c>
      <c r="G37" s="67">
        <v>9</v>
      </c>
      <c r="H37" s="72" t="s">
        <v>22</v>
      </c>
      <c r="I37" s="80">
        <v>0</v>
      </c>
      <c r="J37" s="8">
        <v>255</v>
      </c>
      <c r="K37" s="83"/>
      <c r="L37" s="238" t="e">
        <f t="shared" si="0"/>
        <v>#DIV/0!</v>
      </c>
      <c r="M37" s="240" t="e">
        <f t="shared" si="1"/>
        <v>#DIV/0!</v>
      </c>
      <c r="N37" s="6"/>
    </row>
    <row r="38" spans="1:14">
      <c r="A38" s="6" t="s">
        <v>201</v>
      </c>
      <c r="B38" s="6" t="s">
        <v>54</v>
      </c>
      <c r="C38" s="8" t="s">
        <v>250</v>
      </c>
      <c r="D38" s="8" t="s">
        <v>234</v>
      </c>
      <c r="E38" s="8" t="s">
        <v>550</v>
      </c>
      <c r="F38" s="8" t="s">
        <v>56</v>
      </c>
      <c r="G38" s="67">
        <v>6</v>
      </c>
      <c r="H38" s="72" t="s">
        <v>203</v>
      </c>
      <c r="I38" s="80">
        <v>0</v>
      </c>
      <c r="J38" s="8">
        <v>156</v>
      </c>
      <c r="K38" s="83"/>
      <c r="L38" s="238" t="e">
        <f t="shared" si="0"/>
        <v>#DIV/0!</v>
      </c>
      <c r="M38" s="240" t="e">
        <f t="shared" si="1"/>
        <v>#DIV/0!</v>
      </c>
      <c r="N38" s="6"/>
    </row>
    <row r="39" spans="1:14">
      <c r="A39" s="6" t="s">
        <v>201</v>
      </c>
      <c r="B39" s="6" t="s">
        <v>54</v>
      </c>
      <c r="C39" s="8" t="s">
        <v>251</v>
      </c>
      <c r="D39" s="8" t="s">
        <v>234</v>
      </c>
      <c r="E39" s="8" t="s">
        <v>550</v>
      </c>
      <c r="F39" s="8" t="s">
        <v>56</v>
      </c>
      <c r="G39" s="67">
        <v>6</v>
      </c>
      <c r="H39" s="72" t="s">
        <v>203</v>
      </c>
      <c r="I39" s="80">
        <v>0</v>
      </c>
      <c r="J39" s="8">
        <v>156</v>
      </c>
      <c r="K39" s="83"/>
      <c r="L39" s="238" t="e">
        <f t="shared" si="0"/>
        <v>#DIV/0!</v>
      </c>
      <c r="M39" s="240" t="e">
        <f t="shared" si="1"/>
        <v>#DIV/0!</v>
      </c>
      <c r="N39" s="6"/>
    </row>
    <row r="40" spans="1:14">
      <c r="A40" s="6" t="s">
        <v>201</v>
      </c>
      <c r="B40" s="6" t="s">
        <v>54</v>
      </c>
      <c r="C40" s="8" t="s">
        <v>100</v>
      </c>
      <c r="D40" s="8" t="s">
        <v>252</v>
      </c>
      <c r="E40" s="8" t="s">
        <v>553</v>
      </c>
      <c r="F40" s="8" t="s">
        <v>41</v>
      </c>
      <c r="G40" s="67">
        <v>65</v>
      </c>
      <c r="H40" s="72" t="s">
        <v>48</v>
      </c>
      <c r="I40" s="80">
        <v>0</v>
      </c>
      <c r="J40" s="8">
        <v>6</v>
      </c>
      <c r="K40" s="83"/>
      <c r="L40" s="238" t="e">
        <f t="shared" si="0"/>
        <v>#DIV/0!</v>
      </c>
      <c r="M40" s="240" t="e">
        <f t="shared" si="1"/>
        <v>#DIV/0!</v>
      </c>
      <c r="N40" s="6"/>
    </row>
    <row r="41" spans="1:14">
      <c r="A41" s="6" t="s">
        <v>201</v>
      </c>
      <c r="B41" s="6" t="s">
        <v>54</v>
      </c>
      <c r="C41" s="8" t="s">
        <v>253</v>
      </c>
      <c r="D41" s="72" t="s">
        <v>46</v>
      </c>
      <c r="E41" s="8" t="s">
        <v>553</v>
      </c>
      <c r="F41" s="8" t="s">
        <v>41</v>
      </c>
      <c r="G41" s="67">
        <v>9</v>
      </c>
      <c r="H41" s="72" t="s">
        <v>48</v>
      </c>
      <c r="I41" s="80">
        <v>0</v>
      </c>
      <c r="J41" s="8">
        <v>6</v>
      </c>
      <c r="K41" s="83"/>
      <c r="L41" s="238" t="e">
        <f t="shared" si="0"/>
        <v>#DIV/0!</v>
      </c>
      <c r="M41" s="240" t="e">
        <f t="shared" si="1"/>
        <v>#DIV/0!</v>
      </c>
      <c r="N41" s="6"/>
    </row>
    <row r="42" spans="1:14">
      <c r="A42" s="6" t="s">
        <v>201</v>
      </c>
      <c r="B42" s="6" t="s">
        <v>54</v>
      </c>
      <c r="C42" s="8" t="s">
        <v>101</v>
      </c>
      <c r="D42" s="72" t="s">
        <v>37</v>
      </c>
      <c r="E42" s="8" t="s">
        <v>553</v>
      </c>
      <c r="F42" s="8" t="s">
        <v>40</v>
      </c>
      <c r="G42" s="67">
        <v>9</v>
      </c>
      <c r="H42" s="72" t="s">
        <v>48</v>
      </c>
      <c r="I42" s="80">
        <v>0</v>
      </c>
      <c r="J42" s="8">
        <v>6</v>
      </c>
      <c r="K42" s="83"/>
      <c r="L42" s="238" t="e">
        <f t="shared" si="0"/>
        <v>#DIV/0!</v>
      </c>
      <c r="M42" s="240" t="e">
        <f t="shared" si="1"/>
        <v>#DIV/0!</v>
      </c>
      <c r="N42" s="6"/>
    </row>
    <row r="43" spans="1:14">
      <c r="A43" s="6" t="s">
        <v>201</v>
      </c>
      <c r="B43" s="6" t="s">
        <v>54</v>
      </c>
      <c r="C43" s="8" t="s">
        <v>254</v>
      </c>
      <c r="D43" s="72" t="s">
        <v>234</v>
      </c>
      <c r="E43" s="8" t="s">
        <v>550</v>
      </c>
      <c r="F43" s="8" t="s">
        <v>56</v>
      </c>
      <c r="G43" s="67">
        <v>6</v>
      </c>
      <c r="H43" s="72" t="s">
        <v>203</v>
      </c>
      <c r="I43" s="80">
        <v>0</v>
      </c>
      <c r="J43" s="8">
        <v>156</v>
      </c>
      <c r="K43" s="83"/>
      <c r="L43" s="238" t="e">
        <f t="shared" si="0"/>
        <v>#DIV/0!</v>
      </c>
      <c r="M43" s="240" t="e">
        <f t="shared" si="1"/>
        <v>#DIV/0!</v>
      </c>
      <c r="N43" s="6"/>
    </row>
    <row r="44" spans="1:14">
      <c r="A44" s="6" t="s">
        <v>201</v>
      </c>
      <c r="B44" s="6" t="s">
        <v>54</v>
      </c>
      <c r="C44" s="8" t="s">
        <v>255</v>
      </c>
      <c r="D44" s="72" t="s">
        <v>234</v>
      </c>
      <c r="E44" s="8" t="s">
        <v>550</v>
      </c>
      <c r="F44" s="8" t="s">
        <v>56</v>
      </c>
      <c r="G44" s="67">
        <v>6</v>
      </c>
      <c r="H44" s="72" t="s">
        <v>203</v>
      </c>
      <c r="I44" s="80">
        <v>0</v>
      </c>
      <c r="J44" s="8">
        <v>156</v>
      </c>
      <c r="K44" s="83"/>
      <c r="L44" s="238" t="e">
        <f t="shared" si="0"/>
        <v>#DIV/0!</v>
      </c>
      <c r="M44" s="240" t="e">
        <f t="shared" si="1"/>
        <v>#DIV/0!</v>
      </c>
      <c r="N44" s="6"/>
    </row>
    <row r="45" spans="1:14">
      <c r="A45" s="6" t="s">
        <v>201</v>
      </c>
      <c r="B45" s="6" t="s">
        <v>54</v>
      </c>
      <c r="C45" s="8" t="s">
        <v>256</v>
      </c>
      <c r="D45" s="72" t="s">
        <v>57</v>
      </c>
      <c r="E45" s="8" t="s">
        <v>553</v>
      </c>
      <c r="F45" s="8" t="s">
        <v>41</v>
      </c>
      <c r="G45" s="67">
        <v>29</v>
      </c>
      <c r="H45" s="72" t="s">
        <v>48</v>
      </c>
      <c r="I45" s="80">
        <v>0</v>
      </c>
      <c r="J45" s="8">
        <v>6</v>
      </c>
      <c r="K45" s="83"/>
      <c r="L45" s="238" t="e">
        <f t="shared" si="0"/>
        <v>#DIV/0!</v>
      </c>
      <c r="M45" s="240" t="e">
        <f t="shared" si="1"/>
        <v>#DIV/0!</v>
      </c>
      <c r="N45" s="6"/>
    </row>
    <row r="46" spans="1:14">
      <c r="A46" s="6" t="s">
        <v>201</v>
      </c>
      <c r="B46" s="6" t="s">
        <v>54</v>
      </c>
      <c r="C46" s="8" t="s">
        <v>257</v>
      </c>
      <c r="D46" s="72" t="s">
        <v>230</v>
      </c>
      <c r="E46" s="8" t="s">
        <v>550</v>
      </c>
      <c r="F46" s="8" t="s">
        <v>56</v>
      </c>
      <c r="G46" s="67">
        <v>167</v>
      </c>
      <c r="H46" s="72" t="s">
        <v>203</v>
      </c>
      <c r="I46" s="80">
        <v>0</v>
      </c>
      <c r="J46" s="8">
        <v>156</v>
      </c>
      <c r="K46" s="83"/>
      <c r="L46" s="238" t="e">
        <f t="shared" si="0"/>
        <v>#DIV/0!</v>
      </c>
      <c r="M46" s="240" t="e">
        <f t="shared" si="1"/>
        <v>#DIV/0!</v>
      </c>
      <c r="N46" s="6"/>
    </row>
    <row r="47" spans="1:14">
      <c r="A47" s="6" t="s">
        <v>201</v>
      </c>
      <c r="B47" s="6" t="s">
        <v>54</v>
      </c>
      <c r="C47" s="8" t="s">
        <v>258</v>
      </c>
      <c r="D47" s="72" t="s">
        <v>58</v>
      </c>
      <c r="E47" s="8" t="s">
        <v>550</v>
      </c>
      <c r="F47" s="8" t="s">
        <v>56</v>
      </c>
      <c r="G47" s="67">
        <v>6</v>
      </c>
      <c r="H47" s="72" t="s">
        <v>203</v>
      </c>
      <c r="I47" s="80">
        <v>0</v>
      </c>
      <c r="J47" s="8">
        <v>156</v>
      </c>
      <c r="K47" s="83"/>
      <c r="L47" s="238" t="e">
        <f t="shared" si="0"/>
        <v>#DIV/0!</v>
      </c>
      <c r="M47" s="240" t="e">
        <f t="shared" si="1"/>
        <v>#DIV/0!</v>
      </c>
      <c r="N47" s="6"/>
    </row>
    <row r="48" spans="1:14">
      <c r="A48" s="6" t="s">
        <v>201</v>
      </c>
      <c r="B48" s="6" t="s">
        <v>54</v>
      </c>
      <c r="C48" s="8" t="s">
        <v>259</v>
      </c>
      <c r="D48" s="72" t="s">
        <v>33</v>
      </c>
      <c r="E48" s="8" t="s">
        <v>550</v>
      </c>
      <c r="F48" s="8" t="s">
        <v>56</v>
      </c>
      <c r="G48" s="67">
        <v>15</v>
      </c>
      <c r="H48" s="72" t="s">
        <v>203</v>
      </c>
      <c r="I48" s="80">
        <v>0</v>
      </c>
      <c r="J48" s="8">
        <v>156</v>
      </c>
      <c r="K48" s="83"/>
      <c r="L48" s="238" t="e">
        <f t="shared" si="0"/>
        <v>#DIV/0!</v>
      </c>
      <c r="M48" s="240" t="e">
        <f t="shared" si="1"/>
        <v>#DIV/0!</v>
      </c>
      <c r="N48" s="6"/>
    </row>
    <row r="49" spans="1:14">
      <c r="A49" s="6" t="s">
        <v>201</v>
      </c>
      <c r="B49" s="6" t="s">
        <v>54</v>
      </c>
      <c r="C49" s="8" t="s">
        <v>260</v>
      </c>
      <c r="D49" s="72" t="s">
        <v>30</v>
      </c>
      <c r="E49" s="8" t="s">
        <v>551</v>
      </c>
      <c r="F49" s="8" t="s">
        <v>40</v>
      </c>
      <c r="G49" s="67">
        <v>22</v>
      </c>
      <c r="H49" s="72" t="s">
        <v>203</v>
      </c>
      <c r="I49" s="80">
        <v>0</v>
      </c>
      <c r="J49" s="8">
        <v>255</v>
      </c>
      <c r="K49" s="83"/>
      <c r="L49" s="238" t="e">
        <f t="shared" si="0"/>
        <v>#DIV/0!</v>
      </c>
      <c r="M49" s="240" t="e">
        <f t="shared" si="1"/>
        <v>#DIV/0!</v>
      </c>
      <c r="N49" s="6"/>
    </row>
    <row r="50" spans="1:14">
      <c r="A50" s="6" t="s">
        <v>201</v>
      </c>
      <c r="B50" s="6" t="s">
        <v>54</v>
      </c>
      <c r="C50" s="8" t="s">
        <v>261</v>
      </c>
      <c r="D50" s="72" t="s">
        <v>78</v>
      </c>
      <c r="E50" s="8" t="s">
        <v>549</v>
      </c>
      <c r="F50" s="8" t="s">
        <v>55</v>
      </c>
      <c r="G50" s="67">
        <v>8</v>
      </c>
      <c r="H50" s="72" t="s">
        <v>48</v>
      </c>
      <c r="I50" s="80">
        <v>0</v>
      </c>
      <c r="J50" s="8">
        <v>255</v>
      </c>
      <c r="K50" s="83"/>
      <c r="L50" s="238" t="e">
        <f t="shared" si="0"/>
        <v>#DIV/0!</v>
      </c>
      <c r="M50" s="240" t="e">
        <f t="shared" si="1"/>
        <v>#DIV/0!</v>
      </c>
      <c r="N50" s="6"/>
    </row>
    <row r="51" spans="1:14">
      <c r="A51" s="6" t="s">
        <v>201</v>
      </c>
      <c r="B51" s="6" t="s">
        <v>54</v>
      </c>
      <c r="C51" s="8" t="s">
        <v>262</v>
      </c>
      <c r="D51" s="72" t="s">
        <v>263</v>
      </c>
      <c r="E51" s="8" t="s">
        <v>549</v>
      </c>
      <c r="F51" s="8" t="s">
        <v>55</v>
      </c>
      <c r="G51" s="67">
        <v>1</v>
      </c>
      <c r="H51" s="72" t="s">
        <v>22</v>
      </c>
      <c r="I51" s="80">
        <v>0</v>
      </c>
      <c r="J51" s="8">
        <v>255</v>
      </c>
      <c r="K51" s="83"/>
      <c r="L51" s="238" t="e">
        <f t="shared" si="0"/>
        <v>#DIV/0!</v>
      </c>
      <c r="M51" s="240" t="e">
        <f t="shared" si="1"/>
        <v>#DIV/0!</v>
      </c>
      <c r="N51" s="6"/>
    </row>
    <row r="52" spans="1:14">
      <c r="A52" s="6" t="s">
        <v>201</v>
      </c>
      <c r="B52" s="6" t="s">
        <v>54</v>
      </c>
      <c r="C52" s="8" t="s">
        <v>264</v>
      </c>
      <c r="D52" s="72" t="s">
        <v>78</v>
      </c>
      <c r="E52" s="8" t="s">
        <v>549</v>
      </c>
      <c r="F52" s="8" t="s">
        <v>55</v>
      </c>
      <c r="G52" s="67">
        <v>8</v>
      </c>
      <c r="H52" s="72" t="s">
        <v>48</v>
      </c>
      <c r="I52" s="80">
        <v>0</v>
      </c>
      <c r="J52" s="8">
        <v>255</v>
      </c>
      <c r="K52" s="83"/>
      <c r="L52" s="238" t="e">
        <f t="shared" si="0"/>
        <v>#DIV/0!</v>
      </c>
      <c r="M52" s="240" t="e">
        <f t="shared" si="1"/>
        <v>#DIV/0!</v>
      </c>
      <c r="N52" s="6"/>
    </row>
    <row r="53" spans="1:14">
      <c r="A53" s="6" t="s">
        <v>201</v>
      </c>
      <c r="B53" s="6" t="s">
        <v>54</v>
      </c>
      <c r="C53" s="8" t="s">
        <v>265</v>
      </c>
      <c r="D53" s="72" t="s">
        <v>263</v>
      </c>
      <c r="E53" s="8" t="s">
        <v>549</v>
      </c>
      <c r="F53" s="8" t="s">
        <v>55</v>
      </c>
      <c r="G53" s="67">
        <v>1</v>
      </c>
      <c r="H53" s="72" t="s">
        <v>22</v>
      </c>
      <c r="I53" s="80">
        <v>0</v>
      </c>
      <c r="J53" s="8">
        <v>255</v>
      </c>
      <c r="K53" s="83"/>
      <c r="L53" s="238" t="e">
        <f t="shared" si="0"/>
        <v>#DIV/0!</v>
      </c>
      <c r="M53" s="240" t="e">
        <f t="shared" si="1"/>
        <v>#DIV/0!</v>
      </c>
      <c r="N53" s="6"/>
    </row>
    <row r="54" spans="1:14">
      <c r="A54" s="6" t="s">
        <v>201</v>
      </c>
      <c r="B54" s="6" t="s">
        <v>54</v>
      </c>
      <c r="C54" s="8" t="s">
        <v>266</v>
      </c>
      <c r="D54" s="72" t="s">
        <v>81</v>
      </c>
      <c r="E54" s="8" t="s">
        <v>553</v>
      </c>
      <c r="F54" s="8" t="s">
        <v>40</v>
      </c>
      <c r="G54" s="67">
        <v>19</v>
      </c>
      <c r="H54" s="72" t="s">
        <v>48</v>
      </c>
      <c r="I54" s="80">
        <v>0</v>
      </c>
      <c r="J54" s="8">
        <v>6</v>
      </c>
      <c r="K54" s="83"/>
      <c r="L54" s="238" t="e">
        <f t="shared" si="0"/>
        <v>#DIV/0!</v>
      </c>
      <c r="M54" s="240" t="e">
        <f t="shared" si="1"/>
        <v>#DIV/0!</v>
      </c>
      <c r="N54" s="6"/>
    </row>
    <row r="55" spans="1:14">
      <c r="A55" s="6" t="s">
        <v>201</v>
      </c>
      <c r="B55" s="6" t="s">
        <v>54</v>
      </c>
      <c r="C55" s="8" t="s">
        <v>267</v>
      </c>
      <c r="D55" s="72" t="s">
        <v>268</v>
      </c>
      <c r="E55" s="8" t="s">
        <v>550</v>
      </c>
      <c r="F55" s="8" t="s">
        <v>56</v>
      </c>
      <c r="G55" s="67">
        <v>28</v>
      </c>
      <c r="H55" s="72" t="s">
        <v>203</v>
      </c>
      <c r="I55" s="80">
        <v>0</v>
      </c>
      <c r="J55" s="8">
        <v>156</v>
      </c>
      <c r="K55" s="83"/>
      <c r="L55" s="238" t="e">
        <f t="shared" si="0"/>
        <v>#DIV/0!</v>
      </c>
      <c r="M55" s="240" t="e">
        <f t="shared" si="1"/>
        <v>#DIV/0!</v>
      </c>
      <c r="N55" s="6"/>
    </row>
    <row r="56" spans="1:14">
      <c r="A56" s="6" t="s">
        <v>201</v>
      </c>
      <c r="B56" s="6" t="s">
        <v>54</v>
      </c>
      <c r="C56" s="8" t="s">
        <v>269</v>
      </c>
      <c r="D56" s="72" t="s">
        <v>230</v>
      </c>
      <c r="E56" s="8" t="s">
        <v>550</v>
      </c>
      <c r="F56" s="8" t="s">
        <v>56</v>
      </c>
      <c r="G56" s="67">
        <v>158</v>
      </c>
      <c r="H56" s="72" t="s">
        <v>203</v>
      </c>
      <c r="I56" s="80">
        <v>0</v>
      </c>
      <c r="J56" s="8">
        <v>156</v>
      </c>
      <c r="K56" s="83"/>
      <c r="L56" s="238" t="e">
        <f t="shared" si="0"/>
        <v>#DIV/0!</v>
      </c>
      <c r="M56" s="240" t="e">
        <f t="shared" si="1"/>
        <v>#DIV/0!</v>
      </c>
      <c r="N56" s="6"/>
    </row>
    <row r="57" spans="1:14">
      <c r="A57" s="6" t="s">
        <v>201</v>
      </c>
      <c r="B57" s="6" t="s">
        <v>54</v>
      </c>
      <c r="C57" s="8" t="s">
        <v>270</v>
      </c>
      <c r="D57" s="72" t="s">
        <v>234</v>
      </c>
      <c r="E57" s="8" t="s">
        <v>550</v>
      </c>
      <c r="F57" s="8" t="s">
        <v>56</v>
      </c>
      <c r="G57" s="67">
        <v>6</v>
      </c>
      <c r="H57" s="72" t="s">
        <v>203</v>
      </c>
      <c r="I57" s="80">
        <v>0</v>
      </c>
      <c r="J57" s="8">
        <v>156</v>
      </c>
      <c r="K57" s="83"/>
      <c r="L57" s="238" t="e">
        <f t="shared" si="0"/>
        <v>#DIV/0!</v>
      </c>
      <c r="M57" s="240" t="e">
        <f t="shared" si="1"/>
        <v>#DIV/0!</v>
      </c>
      <c r="N57" s="6"/>
    </row>
    <row r="58" spans="1:14">
      <c r="A58" s="6" t="s">
        <v>201</v>
      </c>
      <c r="B58" s="6" t="s">
        <v>54</v>
      </c>
      <c r="C58" s="8" t="s">
        <v>271</v>
      </c>
      <c r="D58" s="72" t="s">
        <v>234</v>
      </c>
      <c r="E58" s="8" t="s">
        <v>550</v>
      </c>
      <c r="F58" s="8" t="s">
        <v>56</v>
      </c>
      <c r="G58" s="67">
        <v>6</v>
      </c>
      <c r="H58" s="72" t="s">
        <v>203</v>
      </c>
      <c r="I58" s="80">
        <v>0</v>
      </c>
      <c r="J58" s="8">
        <v>156</v>
      </c>
      <c r="K58" s="83"/>
      <c r="L58" s="238" t="e">
        <f t="shared" si="0"/>
        <v>#DIV/0!</v>
      </c>
      <c r="M58" s="240" t="e">
        <f t="shared" si="1"/>
        <v>#DIV/0!</v>
      </c>
      <c r="N58" s="6"/>
    </row>
    <row r="59" spans="1:14">
      <c r="A59" s="6" t="s">
        <v>201</v>
      </c>
      <c r="B59" s="6" t="s">
        <v>54</v>
      </c>
      <c r="C59" s="8" t="s">
        <v>272</v>
      </c>
      <c r="D59" s="72" t="s">
        <v>37</v>
      </c>
      <c r="E59" s="8" t="s">
        <v>553</v>
      </c>
      <c r="F59" s="8" t="s">
        <v>40</v>
      </c>
      <c r="G59" s="67">
        <v>8</v>
      </c>
      <c r="H59" s="72" t="s">
        <v>48</v>
      </c>
      <c r="I59" s="80">
        <v>0</v>
      </c>
      <c r="J59" s="8">
        <v>6</v>
      </c>
      <c r="K59" s="83"/>
      <c r="L59" s="238" t="e">
        <f t="shared" si="0"/>
        <v>#DIV/0!</v>
      </c>
      <c r="M59" s="240" t="e">
        <f t="shared" si="1"/>
        <v>#DIV/0!</v>
      </c>
      <c r="N59" s="6"/>
    </row>
    <row r="60" spans="1:14">
      <c r="A60" s="6" t="s">
        <v>201</v>
      </c>
      <c r="B60" s="6" t="s">
        <v>54</v>
      </c>
      <c r="C60" s="8" t="s">
        <v>273</v>
      </c>
      <c r="D60" s="72" t="s">
        <v>46</v>
      </c>
      <c r="E60" s="8" t="s">
        <v>553</v>
      </c>
      <c r="F60" s="8" t="s">
        <v>41</v>
      </c>
      <c r="G60" s="67">
        <v>9</v>
      </c>
      <c r="H60" s="72" t="s">
        <v>48</v>
      </c>
      <c r="I60" s="80">
        <v>0</v>
      </c>
      <c r="J60" s="8">
        <v>6</v>
      </c>
      <c r="K60" s="83"/>
      <c r="L60" s="238" t="e">
        <f t="shared" si="0"/>
        <v>#DIV/0!</v>
      </c>
      <c r="M60" s="240" t="e">
        <f t="shared" si="1"/>
        <v>#DIV/0!</v>
      </c>
      <c r="N60" s="6"/>
    </row>
    <row r="61" spans="1:14">
      <c r="A61" s="6" t="s">
        <v>201</v>
      </c>
      <c r="B61" s="6" t="s">
        <v>54</v>
      </c>
      <c r="C61" s="8" t="s">
        <v>274</v>
      </c>
      <c r="D61" s="72" t="s">
        <v>234</v>
      </c>
      <c r="E61" s="8" t="s">
        <v>550</v>
      </c>
      <c r="F61" s="8" t="s">
        <v>56</v>
      </c>
      <c r="G61" s="67">
        <v>6</v>
      </c>
      <c r="H61" s="72" t="s">
        <v>203</v>
      </c>
      <c r="I61" s="80">
        <v>0</v>
      </c>
      <c r="J61" s="8">
        <v>156</v>
      </c>
      <c r="K61" s="83"/>
      <c r="L61" s="238" t="e">
        <f t="shared" si="0"/>
        <v>#DIV/0!</v>
      </c>
      <c r="M61" s="240" t="e">
        <f t="shared" si="1"/>
        <v>#DIV/0!</v>
      </c>
      <c r="N61" s="6"/>
    </row>
    <row r="62" spans="1:14">
      <c r="A62" s="6" t="s">
        <v>201</v>
      </c>
      <c r="B62" s="6" t="s">
        <v>54</v>
      </c>
      <c r="C62" s="8" t="s">
        <v>275</v>
      </c>
      <c r="D62" s="72" t="s">
        <v>234</v>
      </c>
      <c r="E62" s="8" t="s">
        <v>550</v>
      </c>
      <c r="F62" s="8" t="s">
        <v>56</v>
      </c>
      <c r="G62" s="67">
        <v>6</v>
      </c>
      <c r="H62" s="72" t="s">
        <v>203</v>
      </c>
      <c r="I62" s="80">
        <v>0</v>
      </c>
      <c r="J62" s="8">
        <v>156</v>
      </c>
      <c r="K62" s="83"/>
      <c r="L62" s="238" t="e">
        <f t="shared" si="0"/>
        <v>#DIV/0!</v>
      </c>
      <c r="M62" s="240" t="e">
        <f t="shared" si="1"/>
        <v>#DIV/0!</v>
      </c>
      <c r="N62" s="6"/>
    </row>
    <row r="63" spans="1:14">
      <c r="A63" s="6" t="s">
        <v>201</v>
      </c>
      <c r="B63" s="6" t="s">
        <v>54</v>
      </c>
      <c r="C63" s="8" t="s">
        <v>269</v>
      </c>
      <c r="D63" s="72" t="s">
        <v>237</v>
      </c>
      <c r="E63" s="8" t="s">
        <v>552</v>
      </c>
      <c r="F63" s="8" t="s">
        <v>40</v>
      </c>
      <c r="G63" s="67">
        <v>16</v>
      </c>
      <c r="H63" s="72" t="s">
        <v>203</v>
      </c>
      <c r="I63" s="80">
        <v>0</v>
      </c>
      <c r="J63" s="8">
        <v>255</v>
      </c>
      <c r="K63" s="83"/>
      <c r="L63" s="238" t="e">
        <f t="shared" si="0"/>
        <v>#DIV/0!</v>
      </c>
      <c r="M63" s="240" t="e">
        <f t="shared" si="1"/>
        <v>#DIV/0!</v>
      </c>
      <c r="N63" s="6"/>
    </row>
    <row r="64" spans="1:14">
      <c r="A64" s="6" t="s">
        <v>201</v>
      </c>
      <c r="B64" s="6" t="s">
        <v>54</v>
      </c>
      <c r="C64" s="8" t="s">
        <v>276</v>
      </c>
      <c r="D64" s="72" t="s">
        <v>36</v>
      </c>
      <c r="E64" s="8" t="s">
        <v>552</v>
      </c>
      <c r="F64" s="8" t="s">
        <v>40</v>
      </c>
      <c r="G64" s="67">
        <v>3</v>
      </c>
      <c r="H64" s="72" t="s">
        <v>48</v>
      </c>
      <c r="I64" s="80">
        <v>0</v>
      </c>
      <c r="J64" s="8">
        <v>255</v>
      </c>
      <c r="K64" s="83"/>
      <c r="L64" s="238" t="e">
        <f t="shared" si="0"/>
        <v>#DIV/0!</v>
      </c>
      <c r="M64" s="240" t="e">
        <f t="shared" si="1"/>
        <v>#DIV/0!</v>
      </c>
      <c r="N64" s="6"/>
    </row>
    <row r="65" spans="1:14">
      <c r="A65" s="6" t="s">
        <v>201</v>
      </c>
      <c r="B65" s="6" t="s">
        <v>54</v>
      </c>
      <c r="C65" s="8" t="s">
        <v>277</v>
      </c>
      <c r="D65" s="72" t="s">
        <v>58</v>
      </c>
      <c r="E65" s="8" t="s">
        <v>550</v>
      </c>
      <c r="F65" s="8" t="s">
        <v>56</v>
      </c>
      <c r="G65" s="67">
        <v>6</v>
      </c>
      <c r="H65" s="72" t="s">
        <v>203</v>
      </c>
      <c r="I65" s="80">
        <v>0</v>
      </c>
      <c r="J65" s="8">
        <v>255</v>
      </c>
      <c r="K65" s="83"/>
      <c r="L65" s="238" t="e">
        <f t="shared" si="0"/>
        <v>#DIV/0!</v>
      </c>
      <c r="M65" s="240" t="e">
        <f t="shared" si="1"/>
        <v>#DIV/0!</v>
      </c>
      <c r="N65" s="6"/>
    </row>
    <row r="66" spans="1:14">
      <c r="A66" s="6" t="s">
        <v>201</v>
      </c>
      <c r="B66" s="6" t="s">
        <v>54</v>
      </c>
      <c r="C66" s="8" t="s">
        <v>278</v>
      </c>
      <c r="D66" s="72" t="s">
        <v>58</v>
      </c>
      <c r="E66" s="8" t="s">
        <v>550</v>
      </c>
      <c r="F66" s="8" t="s">
        <v>56</v>
      </c>
      <c r="G66" s="67">
        <v>6</v>
      </c>
      <c r="H66" s="72" t="s">
        <v>203</v>
      </c>
      <c r="I66" s="80">
        <v>0</v>
      </c>
      <c r="J66" s="8">
        <v>255</v>
      </c>
      <c r="K66" s="83"/>
      <c r="L66" s="238" t="e">
        <f t="shared" si="0"/>
        <v>#DIV/0!</v>
      </c>
      <c r="M66" s="240" t="e">
        <f t="shared" si="1"/>
        <v>#DIV/0!</v>
      </c>
      <c r="N66" s="6"/>
    </row>
    <row r="67" spans="1:14">
      <c r="A67" s="6" t="s">
        <v>201</v>
      </c>
      <c r="B67" s="6" t="s">
        <v>54</v>
      </c>
      <c r="C67" s="8" t="s">
        <v>279</v>
      </c>
      <c r="D67" s="72" t="s">
        <v>58</v>
      </c>
      <c r="E67" s="8" t="s">
        <v>550</v>
      </c>
      <c r="F67" s="8" t="s">
        <v>56</v>
      </c>
      <c r="G67" s="67">
        <v>6</v>
      </c>
      <c r="H67" s="72" t="s">
        <v>203</v>
      </c>
      <c r="I67" s="80">
        <v>0</v>
      </c>
      <c r="J67" s="8">
        <v>255</v>
      </c>
      <c r="K67" s="83"/>
      <c r="L67" s="238" t="e">
        <f t="shared" ref="L67:L132" si="2">G67/K67*J67</f>
        <v>#DIV/0!</v>
      </c>
      <c r="M67" s="240" t="e">
        <f t="shared" ref="M67:M132" si="3">L67*I67</f>
        <v>#DIV/0!</v>
      </c>
      <c r="N67" s="6"/>
    </row>
    <row r="68" spans="1:14">
      <c r="A68" s="6" t="s">
        <v>201</v>
      </c>
      <c r="B68" s="6" t="s">
        <v>54</v>
      </c>
      <c r="C68" s="8" t="s">
        <v>280</v>
      </c>
      <c r="D68" s="72" t="s">
        <v>31</v>
      </c>
      <c r="E68" s="8" t="s">
        <v>551</v>
      </c>
      <c r="F68" s="8" t="s">
        <v>40</v>
      </c>
      <c r="G68" s="67">
        <v>11</v>
      </c>
      <c r="H68" s="72" t="s">
        <v>203</v>
      </c>
      <c r="I68" s="80">
        <v>0</v>
      </c>
      <c r="J68" s="8">
        <v>255</v>
      </c>
      <c r="K68" s="83"/>
      <c r="L68" s="238" t="e">
        <f t="shared" si="2"/>
        <v>#DIV/0!</v>
      </c>
      <c r="M68" s="240" t="e">
        <f t="shared" si="3"/>
        <v>#DIV/0!</v>
      </c>
      <c r="N68" s="6"/>
    </row>
    <row r="69" spans="1:14">
      <c r="A69" s="6" t="s">
        <v>201</v>
      </c>
      <c r="B69" s="6" t="s">
        <v>54</v>
      </c>
      <c r="C69" s="8" t="s">
        <v>281</v>
      </c>
      <c r="D69" s="72" t="s">
        <v>27</v>
      </c>
      <c r="E69" s="8" t="s">
        <v>551</v>
      </c>
      <c r="F69" s="8" t="s">
        <v>40</v>
      </c>
      <c r="G69" s="67">
        <v>1</v>
      </c>
      <c r="H69" s="72" t="s">
        <v>245</v>
      </c>
      <c r="I69" s="80">
        <v>0</v>
      </c>
      <c r="J69" s="8">
        <v>255</v>
      </c>
      <c r="K69" s="83"/>
      <c r="L69" s="238" t="e">
        <f t="shared" si="2"/>
        <v>#DIV/0!</v>
      </c>
      <c r="M69" s="240" t="e">
        <f t="shared" si="3"/>
        <v>#DIV/0!</v>
      </c>
      <c r="N69" s="6"/>
    </row>
    <row r="70" spans="1:14">
      <c r="A70" s="6" t="s">
        <v>201</v>
      </c>
      <c r="B70" s="6" t="s">
        <v>54</v>
      </c>
      <c r="C70" s="8" t="s">
        <v>282</v>
      </c>
      <c r="D70" s="72" t="s">
        <v>28</v>
      </c>
      <c r="E70" s="8" t="s">
        <v>551</v>
      </c>
      <c r="F70" s="8" t="s">
        <v>40</v>
      </c>
      <c r="G70" s="67">
        <v>9</v>
      </c>
      <c r="H70" s="72" t="s">
        <v>203</v>
      </c>
      <c r="I70" s="80">
        <v>0</v>
      </c>
      <c r="J70" s="8">
        <v>255</v>
      </c>
      <c r="K70" s="83"/>
      <c r="L70" s="238" t="e">
        <f t="shared" si="2"/>
        <v>#DIV/0!</v>
      </c>
      <c r="M70" s="240" t="e">
        <f t="shared" si="3"/>
        <v>#DIV/0!</v>
      </c>
      <c r="N70" s="6"/>
    </row>
    <row r="71" spans="1:14">
      <c r="A71" s="6" t="s">
        <v>201</v>
      </c>
      <c r="B71" s="6" t="s">
        <v>54</v>
      </c>
      <c r="C71" s="8" t="s">
        <v>283</v>
      </c>
      <c r="D71" s="72" t="s">
        <v>42</v>
      </c>
      <c r="E71" s="8" t="s">
        <v>549</v>
      </c>
      <c r="F71" s="8" t="s">
        <v>55</v>
      </c>
      <c r="G71" s="67">
        <v>9</v>
      </c>
      <c r="H71" s="72" t="s">
        <v>22</v>
      </c>
      <c r="I71" s="80">
        <v>0</v>
      </c>
      <c r="J71" s="8">
        <v>255</v>
      </c>
      <c r="K71" s="83"/>
      <c r="L71" s="238" t="e">
        <f t="shared" si="2"/>
        <v>#DIV/0!</v>
      </c>
      <c r="M71" s="240" t="e">
        <f t="shared" si="3"/>
        <v>#DIV/0!</v>
      </c>
      <c r="N71" s="6"/>
    </row>
    <row r="72" spans="1:14">
      <c r="A72" s="6" t="s">
        <v>201</v>
      </c>
      <c r="B72" s="6" t="s">
        <v>54</v>
      </c>
      <c r="C72" s="8" t="s">
        <v>284</v>
      </c>
      <c r="D72" s="72" t="s">
        <v>42</v>
      </c>
      <c r="E72" s="8" t="s">
        <v>549</v>
      </c>
      <c r="F72" s="8" t="s">
        <v>55</v>
      </c>
      <c r="G72" s="67">
        <v>9</v>
      </c>
      <c r="H72" s="72" t="s">
        <v>22</v>
      </c>
      <c r="I72" s="80">
        <v>0</v>
      </c>
      <c r="J72" s="8">
        <v>255</v>
      </c>
      <c r="K72" s="83"/>
      <c r="L72" s="238" t="e">
        <f t="shared" si="2"/>
        <v>#DIV/0!</v>
      </c>
      <c r="M72" s="240" t="e">
        <f t="shared" si="3"/>
        <v>#DIV/0!</v>
      </c>
      <c r="N72" s="6"/>
    </row>
    <row r="73" spans="1:14">
      <c r="A73" s="6" t="s">
        <v>201</v>
      </c>
      <c r="B73" s="6" t="s">
        <v>91</v>
      </c>
      <c r="C73" s="8" t="s">
        <v>285</v>
      </c>
      <c r="D73" s="72" t="s">
        <v>286</v>
      </c>
      <c r="E73" s="8" t="s">
        <v>551</v>
      </c>
      <c r="F73" s="8" t="s">
        <v>40</v>
      </c>
      <c r="G73" s="67">
        <v>77</v>
      </c>
      <c r="H73" s="72" t="s">
        <v>43</v>
      </c>
      <c r="I73" s="80">
        <v>0</v>
      </c>
      <c r="J73" s="8">
        <v>156</v>
      </c>
      <c r="K73" s="83"/>
      <c r="L73" s="238" t="e">
        <f t="shared" si="2"/>
        <v>#DIV/0!</v>
      </c>
      <c r="M73" s="240" t="e">
        <f t="shared" si="3"/>
        <v>#DIV/0!</v>
      </c>
      <c r="N73" s="6"/>
    </row>
    <row r="74" spans="1:14">
      <c r="A74" s="6" t="s">
        <v>201</v>
      </c>
      <c r="B74" s="6" t="s">
        <v>91</v>
      </c>
      <c r="C74" s="8" t="s">
        <v>287</v>
      </c>
      <c r="D74" s="72" t="s">
        <v>288</v>
      </c>
      <c r="E74" s="8" t="s">
        <v>551</v>
      </c>
      <c r="F74" s="8" t="s">
        <v>40</v>
      </c>
      <c r="G74" s="67">
        <v>105</v>
      </c>
      <c r="H74" s="72" t="s">
        <v>43</v>
      </c>
      <c r="I74" s="80">
        <v>0</v>
      </c>
      <c r="J74" s="8">
        <v>156</v>
      </c>
      <c r="K74" s="83"/>
      <c r="L74" s="238" t="e">
        <f t="shared" si="2"/>
        <v>#DIV/0!</v>
      </c>
      <c r="M74" s="240" t="e">
        <f t="shared" si="3"/>
        <v>#DIV/0!</v>
      </c>
      <c r="N74" s="6"/>
    </row>
    <row r="75" spans="1:14">
      <c r="A75" s="6" t="s">
        <v>201</v>
      </c>
      <c r="B75" s="6" t="s">
        <v>91</v>
      </c>
      <c r="C75" s="8" t="s">
        <v>289</v>
      </c>
      <c r="D75" s="72" t="s">
        <v>290</v>
      </c>
      <c r="E75" s="8" t="s">
        <v>552</v>
      </c>
      <c r="F75" s="8" t="s">
        <v>40</v>
      </c>
      <c r="G75" s="67">
        <v>150</v>
      </c>
      <c r="H75" s="72" t="s">
        <v>291</v>
      </c>
      <c r="I75" s="80">
        <v>0</v>
      </c>
      <c r="J75" s="8">
        <v>255</v>
      </c>
      <c r="K75" s="83"/>
      <c r="L75" s="238" t="e">
        <f t="shared" si="2"/>
        <v>#DIV/0!</v>
      </c>
      <c r="M75" s="240" t="e">
        <f t="shared" si="3"/>
        <v>#DIV/0!</v>
      </c>
      <c r="N75" s="6"/>
    </row>
    <row r="76" spans="1:14">
      <c r="A76" s="6" t="s">
        <v>201</v>
      </c>
      <c r="B76" s="6" t="s">
        <v>91</v>
      </c>
      <c r="C76" s="8" t="s">
        <v>292</v>
      </c>
      <c r="D76" s="72" t="s">
        <v>47</v>
      </c>
      <c r="E76" s="8" t="s">
        <v>552</v>
      </c>
      <c r="F76" s="8" t="s">
        <v>40</v>
      </c>
      <c r="G76" s="67">
        <v>12</v>
      </c>
      <c r="H76" s="72" t="s">
        <v>48</v>
      </c>
      <c r="I76" s="80">
        <v>0</v>
      </c>
      <c r="J76" s="8">
        <v>255</v>
      </c>
      <c r="K76" s="83"/>
      <c r="L76" s="238" t="e">
        <f t="shared" si="2"/>
        <v>#DIV/0!</v>
      </c>
      <c r="M76" s="240" t="e">
        <f t="shared" si="3"/>
        <v>#DIV/0!</v>
      </c>
      <c r="N76" s="6"/>
    </row>
    <row r="77" spans="1:14">
      <c r="A77" s="6" t="s">
        <v>201</v>
      </c>
      <c r="B77" s="6" t="s">
        <v>91</v>
      </c>
      <c r="C77" s="8" t="s">
        <v>293</v>
      </c>
      <c r="D77" s="72" t="s">
        <v>230</v>
      </c>
      <c r="E77" s="8" t="s">
        <v>550</v>
      </c>
      <c r="F77" s="8" t="s">
        <v>56</v>
      </c>
      <c r="G77" s="67">
        <v>289</v>
      </c>
      <c r="H77" s="72" t="s">
        <v>203</v>
      </c>
      <c r="I77" s="80">
        <v>0</v>
      </c>
      <c r="J77" s="8">
        <v>156</v>
      </c>
      <c r="K77" s="83"/>
      <c r="L77" s="238" t="e">
        <f t="shared" si="2"/>
        <v>#DIV/0!</v>
      </c>
      <c r="M77" s="240" t="e">
        <f t="shared" si="3"/>
        <v>#DIV/0!</v>
      </c>
      <c r="N77" s="6"/>
    </row>
    <row r="78" spans="1:14">
      <c r="A78" s="6" t="s">
        <v>201</v>
      </c>
      <c r="B78" s="6" t="s">
        <v>91</v>
      </c>
      <c r="C78" s="8" t="s">
        <v>294</v>
      </c>
      <c r="D78" s="72" t="s">
        <v>234</v>
      </c>
      <c r="E78" s="8" t="s">
        <v>550</v>
      </c>
      <c r="F78" s="8" t="s">
        <v>56</v>
      </c>
      <c r="G78" s="67">
        <v>6</v>
      </c>
      <c r="H78" s="72" t="s">
        <v>203</v>
      </c>
      <c r="I78" s="80">
        <v>0</v>
      </c>
      <c r="J78" s="8">
        <v>156</v>
      </c>
      <c r="K78" s="83"/>
      <c r="L78" s="238" t="e">
        <f t="shared" si="2"/>
        <v>#DIV/0!</v>
      </c>
      <c r="M78" s="240" t="e">
        <f t="shared" si="3"/>
        <v>#DIV/0!</v>
      </c>
      <c r="N78" s="6"/>
    </row>
    <row r="79" spans="1:14">
      <c r="A79" s="6" t="s">
        <v>201</v>
      </c>
      <c r="B79" s="6" t="s">
        <v>91</v>
      </c>
      <c r="C79" s="8" t="s">
        <v>295</v>
      </c>
      <c r="D79" s="72" t="s">
        <v>234</v>
      </c>
      <c r="E79" s="8" t="s">
        <v>550</v>
      </c>
      <c r="F79" s="8" t="s">
        <v>56</v>
      </c>
      <c r="G79" s="67">
        <v>6</v>
      </c>
      <c r="H79" s="72" t="s">
        <v>203</v>
      </c>
      <c r="I79" s="80">
        <v>0</v>
      </c>
      <c r="J79" s="8">
        <v>156</v>
      </c>
      <c r="K79" s="83"/>
      <c r="L79" s="238" t="e">
        <f t="shared" si="2"/>
        <v>#DIV/0!</v>
      </c>
      <c r="M79" s="240" t="e">
        <f t="shared" si="3"/>
        <v>#DIV/0!</v>
      </c>
      <c r="N79" s="6"/>
    </row>
    <row r="80" spans="1:14">
      <c r="A80" s="6" t="s">
        <v>201</v>
      </c>
      <c r="B80" s="6" t="s">
        <v>91</v>
      </c>
      <c r="C80" s="8" t="s">
        <v>296</v>
      </c>
      <c r="D80" s="72" t="s">
        <v>234</v>
      </c>
      <c r="E80" s="8" t="s">
        <v>550</v>
      </c>
      <c r="F80" s="8" t="s">
        <v>56</v>
      </c>
      <c r="G80" s="67">
        <v>6</v>
      </c>
      <c r="H80" s="72" t="s">
        <v>203</v>
      </c>
      <c r="I80" s="80">
        <v>0</v>
      </c>
      <c r="J80" s="8">
        <v>156</v>
      </c>
      <c r="K80" s="83"/>
      <c r="L80" s="238" t="e">
        <f t="shared" si="2"/>
        <v>#DIV/0!</v>
      </c>
      <c r="M80" s="240" t="e">
        <f t="shared" si="3"/>
        <v>#DIV/0!</v>
      </c>
      <c r="N80" s="6"/>
    </row>
    <row r="81" spans="1:14">
      <c r="A81" s="6" t="s">
        <v>201</v>
      </c>
      <c r="B81" s="6" t="s">
        <v>91</v>
      </c>
      <c r="C81" s="8" t="s">
        <v>297</v>
      </c>
      <c r="D81" s="72" t="s">
        <v>234</v>
      </c>
      <c r="E81" s="8" t="s">
        <v>550</v>
      </c>
      <c r="F81" s="8" t="s">
        <v>56</v>
      </c>
      <c r="G81" s="67">
        <v>6</v>
      </c>
      <c r="H81" s="72" t="s">
        <v>203</v>
      </c>
      <c r="I81" s="80">
        <v>0</v>
      </c>
      <c r="J81" s="8">
        <v>156</v>
      </c>
      <c r="K81" s="83"/>
      <c r="L81" s="238" t="e">
        <f t="shared" si="2"/>
        <v>#DIV/0!</v>
      </c>
      <c r="M81" s="240" t="e">
        <f t="shared" si="3"/>
        <v>#DIV/0!</v>
      </c>
      <c r="N81" s="6"/>
    </row>
    <row r="82" spans="1:14">
      <c r="A82" s="6" t="s">
        <v>201</v>
      </c>
      <c r="B82" s="6" t="s">
        <v>91</v>
      </c>
      <c r="C82" s="8" t="s">
        <v>298</v>
      </c>
      <c r="D82" s="72" t="s">
        <v>234</v>
      </c>
      <c r="E82" s="8" t="s">
        <v>550</v>
      </c>
      <c r="F82" s="8" t="s">
        <v>56</v>
      </c>
      <c r="G82" s="67">
        <v>6</v>
      </c>
      <c r="H82" s="72" t="s">
        <v>203</v>
      </c>
      <c r="I82" s="80">
        <v>0</v>
      </c>
      <c r="J82" s="8">
        <v>156</v>
      </c>
      <c r="K82" s="83"/>
      <c r="L82" s="238" t="e">
        <f t="shared" si="2"/>
        <v>#DIV/0!</v>
      </c>
      <c r="M82" s="240" t="e">
        <f t="shared" si="3"/>
        <v>#DIV/0!</v>
      </c>
      <c r="N82" s="6"/>
    </row>
    <row r="83" spans="1:14">
      <c r="A83" s="6" t="s">
        <v>201</v>
      </c>
      <c r="B83" s="6" t="s">
        <v>91</v>
      </c>
      <c r="C83" s="8" t="s">
        <v>299</v>
      </c>
      <c r="D83" s="72" t="s">
        <v>232</v>
      </c>
      <c r="E83" s="8" t="s">
        <v>550</v>
      </c>
      <c r="F83" s="8" t="s">
        <v>56</v>
      </c>
      <c r="G83" s="67">
        <v>12</v>
      </c>
      <c r="H83" s="72" t="s">
        <v>203</v>
      </c>
      <c r="I83" s="80">
        <v>0</v>
      </c>
      <c r="J83" s="8">
        <v>156</v>
      </c>
      <c r="K83" s="83"/>
      <c r="L83" s="238" t="e">
        <f t="shared" si="2"/>
        <v>#DIV/0!</v>
      </c>
      <c r="M83" s="240" t="e">
        <f t="shared" si="3"/>
        <v>#DIV/0!</v>
      </c>
      <c r="N83" s="6"/>
    </row>
    <row r="84" spans="1:14">
      <c r="A84" s="6" t="s">
        <v>201</v>
      </c>
      <c r="B84" s="6" t="s">
        <v>91</v>
      </c>
      <c r="C84" s="8" t="s">
        <v>300</v>
      </c>
      <c r="D84" s="72" t="s">
        <v>37</v>
      </c>
      <c r="E84" s="8" t="s">
        <v>553</v>
      </c>
      <c r="F84" s="8" t="s">
        <v>40</v>
      </c>
      <c r="G84" s="67">
        <v>9</v>
      </c>
      <c r="H84" s="72" t="s">
        <v>48</v>
      </c>
      <c r="I84" s="80">
        <v>0</v>
      </c>
      <c r="J84" s="8">
        <v>6</v>
      </c>
      <c r="K84" s="83"/>
      <c r="L84" s="238" t="e">
        <f t="shared" si="2"/>
        <v>#DIV/0!</v>
      </c>
      <c r="M84" s="240" t="e">
        <f t="shared" si="3"/>
        <v>#DIV/0!</v>
      </c>
      <c r="N84" s="6"/>
    </row>
    <row r="85" spans="1:14">
      <c r="A85" s="6" t="s">
        <v>201</v>
      </c>
      <c r="B85" s="6" t="s">
        <v>91</v>
      </c>
      <c r="C85" s="8" t="s">
        <v>301</v>
      </c>
      <c r="D85" s="72" t="s">
        <v>46</v>
      </c>
      <c r="E85" s="8" t="s">
        <v>553</v>
      </c>
      <c r="F85" s="8" t="s">
        <v>41</v>
      </c>
      <c r="G85" s="67">
        <v>9</v>
      </c>
      <c r="H85" s="72" t="s">
        <v>48</v>
      </c>
      <c r="I85" s="80">
        <v>0</v>
      </c>
      <c r="J85" s="8">
        <v>6</v>
      </c>
      <c r="K85" s="83"/>
      <c r="L85" s="238" t="e">
        <f t="shared" si="2"/>
        <v>#DIV/0!</v>
      </c>
      <c r="M85" s="240" t="e">
        <f t="shared" si="3"/>
        <v>#DIV/0!</v>
      </c>
      <c r="N85" s="6"/>
    </row>
    <row r="86" spans="1:14">
      <c r="A86" s="6" t="s">
        <v>201</v>
      </c>
      <c r="B86" s="6" t="s">
        <v>91</v>
      </c>
      <c r="C86" s="8" t="s">
        <v>302</v>
      </c>
      <c r="D86" s="72" t="s">
        <v>33</v>
      </c>
      <c r="E86" s="8" t="s">
        <v>550</v>
      </c>
      <c r="F86" s="8" t="s">
        <v>56</v>
      </c>
      <c r="G86" s="67">
        <v>23</v>
      </c>
      <c r="H86" s="72" t="s">
        <v>203</v>
      </c>
      <c r="I86" s="80">
        <v>0</v>
      </c>
      <c r="J86" s="8">
        <v>156</v>
      </c>
      <c r="K86" s="83"/>
      <c r="L86" s="238" t="e">
        <f t="shared" si="2"/>
        <v>#DIV/0!</v>
      </c>
      <c r="M86" s="240" t="e">
        <f t="shared" si="3"/>
        <v>#DIV/0!</v>
      </c>
      <c r="N86" s="6"/>
    </row>
    <row r="87" spans="1:14">
      <c r="A87" s="6" t="s">
        <v>201</v>
      </c>
      <c r="B87" s="6" t="s">
        <v>91</v>
      </c>
      <c r="C87" s="8" t="s">
        <v>303</v>
      </c>
      <c r="D87" s="72" t="s">
        <v>33</v>
      </c>
      <c r="E87" s="8" t="s">
        <v>550</v>
      </c>
      <c r="F87" s="8" t="s">
        <v>56</v>
      </c>
      <c r="G87" s="67">
        <v>19</v>
      </c>
      <c r="H87" s="72" t="s">
        <v>203</v>
      </c>
      <c r="I87" s="80">
        <v>0</v>
      </c>
      <c r="J87" s="8">
        <v>156</v>
      </c>
      <c r="K87" s="83"/>
      <c r="L87" s="238" t="e">
        <f t="shared" si="2"/>
        <v>#DIV/0!</v>
      </c>
      <c r="M87" s="240" t="e">
        <f t="shared" si="3"/>
        <v>#DIV/0!</v>
      </c>
      <c r="N87" s="6"/>
    </row>
    <row r="88" spans="1:14">
      <c r="A88" s="6" t="s">
        <v>201</v>
      </c>
      <c r="B88" s="6" t="s">
        <v>91</v>
      </c>
      <c r="C88" s="8" t="s">
        <v>304</v>
      </c>
      <c r="D88" s="72" t="s">
        <v>33</v>
      </c>
      <c r="E88" s="8" t="s">
        <v>550</v>
      </c>
      <c r="F88" s="8" t="s">
        <v>56</v>
      </c>
      <c r="G88" s="67">
        <v>19</v>
      </c>
      <c r="H88" s="72" t="s">
        <v>203</v>
      </c>
      <c r="I88" s="80">
        <v>0</v>
      </c>
      <c r="J88" s="8">
        <v>156</v>
      </c>
      <c r="K88" s="83"/>
      <c r="L88" s="238" t="e">
        <f t="shared" si="2"/>
        <v>#DIV/0!</v>
      </c>
      <c r="M88" s="240" t="e">
        <f t="shared" si="3"/>
        <v>#DIV/0!</v>
      </c>
      <c r="N88" s="6"/>
    </row>
    <row r="89" spans="1:14">
      <c r="A89" s="6" t="s">
        <v>201</v>
      </c>
      <c r="B89" s="6" t="s">
        <v>91</v>
      </c>
      <c r="C89" s="8" t="s">
        <v>305</v>
      </c>
      <c r="D89" s="72" t="s">
        <v>33</v>
      </c>
      <c r="E89" s="8" t="s">
        <v>550</v>
      </c>
      <c r="F89" s="8" t="s">
        <v>56</v>
      </c>
      <c r="G89" s="67">
        <v>10</v>
      </c>
      <c r="H89" s="72" t="s">
        <v>203</v>
      </c>
      <c r="I89" s="80">
        <v>0</v>
      </c>
      <c r="J89" s="8">
        <v>156</v>
      </c>
      <c r="K89" s="83"/>
      <c r="L89" s="238" t="e">
        <f t="shared" si="2"/>
        <v>#DIV/0!</v>
      </c>
      <c r="M89" s="240" t="e">
        <f t="shared" si="3"/>
        <v>#DIV/0!</v>
      </c>
      <c r="N89" s="6"/>
    </row>
    <row r="90" spans="1:14">
      <c r="A90" s="6" t="s">
        <v>201</v>
      </c>
      <c r="B90" s="6" t="s">
        <v>91</v>
      </c>
      <c r="C90" s="8" t="s">
        <v>306</v>
      </c>
      <c r="D90" s="72" t="s">
        <v>33</v>
      </c>
      <c r="E90" s="8" t="s">
        <v>550</v>
      </c>
      <c r="F90" s="8" t="s">
        <v>56</v>
      </c>
      <c r="G90" s="67">
        <v>10</v>
      </c>
      <c r="H90" s="72" t="s">
        <v>203</v>
      </c>
      <c r="I90" s="80">
        <v>0</v>
      </c>
      <c r="J90" s="8">
        <v>156</v>
      </c>
      <c r="K90" s="83"/>
      <c r="L90" s="238" t="e">
        <f t="shared" si="2"/>
        <v>#DIV/0!</v>
      </c>
      <c r="M90" s="240" t="e">
        <f t="shared" si="3"/>
        <v>#DIV/0!</v>
      </c>
      <c r="N90" s="6"/>
    </row>
    <row r="91" spans="1:14">
      <c r="A91" s="6" t="s">
        <v>201</v>
      </c>
      <c r="B91" s="6" t="s">
        <v>91</v>
      </c>
      <c r="C91" s="8" t="s">
        <v>307</v>
      </c>
      <c r="D91" s="72" t="s">
        <v>30</v>
      </c>
      <c r="E91" s="8" t="s">
        <v>551</v>
      </c>
      <c r="F91" s="8" t="s">
        <v>40</v>
      </c>
      <c r="G91" s="67">
        <v>17</v>
      </c>
      <c r="H91" s="72" t="s">
        <v>203</v>
      </c>
      <c r="I91" s="80">
        <v>0</v>
      </c>
      <c r="J91" s="8">
        <v>156</v>
      </c>
      <c r="K91" s="83"/>
      <c r="L91" s="238" t="e">
        <f t="shared" si="2"/>
        <v>#DIV/0!</v>
      </c>
      <c r="M91" s="240" t="e">
        <f t="shared" si="3"/>
        <v>#DIV/0!</v>
      </c>
      <c r="N91" s="6"/>
    </row>
    <row r="92" spans="1:14">
      <c r="A92" s="6" t="s">
        <v>201</v>
      </c>
      <c r="B92" s="6" t="s">
        <v>91</v>
      </c>
      <c r="C92" s="8" t="s">
        <v>308</v>
      </c>
      <c r="D92" s="72" t="s">
        <v>60</v>
      </c>
      <c r="E92" s="8" t="s">
        <v>553</v>
      </c>
      <c r="F92" s="8"/>
      <c r="G92" s="67" t="s">
        <v>49</v>
      </c>
      <c r="H92" s="72" t="s">
        <v>48</v>
      </c>
      <c r="I92" s="238"/>
      <c r="J92" s="88"/>
      <c r="K92" s="88"/>
      <c r="L92" s="238"/>
      <c r="M92" s="240"/>
      <c r="N92" s="6"/>
    </row>
    <row r="93" spans="1:14">
      <c r="A93" s="6" t="s">
        <v>201</v>
      </c>
      <c r="B93" s="6" t="s">
        <v>91</v>
      </c>
      <c r="C93" s="8" t="s">
        <v>309</v>
      </c>
      <c r="D93" s="72" t="s">
        <v>310</v>
      </c>
      <c r="E93" s="8" t="s">
        <v>553</v>
      </c>
      <c r="F93" s="8" t="s">
        <v>41</v>
      </c>
      <c r="G93" s="67">
        <v>25</v>
      </c>
      <c r="H93" s="72" t="s">
        <v>53</v>
      </c>
      <c r="I93" s="80">
        <v>0</v>
      </c>
      <c r="J93" s="8">
        <v>6</v>
      </c>
      <c r="K93" s="83"/>
      <c r="L93" s="238" t="e">
        <f t="shared" si="2"/>
        <v>#DIV/0!</v>
      </c>
      <c r="M93" s="240" t="e">
        <f t="shared" si="3"/>
        <v>#DIV/0!</v>
      </c>
      <c r="N93" s="6"/>
    </row>
    <row r="94" spans="1:14">
      <c r="A94" s="6" t="s">
        <v>201</v>
      </c>
      <c r="B94" s="6" t="s">
        <v>91</v>
      </c>
      <c r="C94" s="8" t="s">
        <v>311</v>
      </c>
      <c r="D94" s="72" t="s">
        <v>57</v>
      </c>
      <c r="E94" s="8" t="s">
        <v>553</v>
      </c>
      <c r="F94" s="8" t="s">
        <v>41</v>
      </c>
      <c r="G94" s="67">
        <v>18</v>
      </c>
      <c r="H94" s="72" t="s">
        <v>48</v>
      </c>
      <c r="I94" s="80">
        <v>0</v>
      </c>
      <c r="J94" s="8">
        <v>6</v>
      </c>
      <c r="K94" s="83"/>
      <c r="L94" s="238" t="e">
        <f t="shared" si="2"/>
        <v>#DIV/0!</v>
      </c>
      <c r="M94" s="240" t="e">
        <f t="shared" si="3"/>
        <v>#DIV/0!</v>
      </c>
      <c r="N94" s="6"/>
    </row>
    <row r="95" spans="1:14">
      <c r="A95" s="6" t="s">
        <v>201</v>
      </c>
      <c r="B95" s="6" t="s">
        <v>91</v>
      </c>
      <c r="C95" s="8" t="s">
        <v>312</v>
      </c>
      <c r="D95" s="72" t="s">
        <v>102</v>
      </c>
      <c r="E95" s="8" t="s">
        <v>553</v>
      </c>
      <c r="F95" s="8" t="s">
        <v>41</v>
      </c>
      <c r="G95" s="67">
        <v>11</v>
      </c>
      <c r="H95" s="72" t="s">
        <v>48</v>
      </c>
      <c r="I95" s="80">
        <v>0</v>
      </c>
      <c r="J95" s="8">
        <v>6</v>
      </c>
      <c r="K95" s="83"/>
      <c r="L95" s="238" t="e">
        <f t="shared" si="2"/>
        <v>#DIV/0!</v>
      </c>
      <c r="M95" s="240" t="e">
        <f t="shared" si="3"/>
        <v>#DIV/0!</v>
      </c>
      <c r="N95" s="6"/>
    </row>
    <row r="96" spans="1:14">
      <c r="A96" s="6" t="s">
        <v>201</v>
      </c>
      <c r="B96" s="6" t="s">
        <v>91</v>
      </c>
      <c r="C96" s="8" t="s">
        <v>313</v>
      </c>
      <c r="D96" s="72" t="s">
        <v>41</v>
      </c>
      <c r="E96" s="8" t="s">
        <v>553</v>
      </c>
      <c r="F96" s="8" t="s">
        <v>41</v>
      </c>
      <c r="G96" s="67">
        <v>6</v>
      </c>
      <c r="H96" s="72" t="s">
        <v>203</v>
      </c>
      <c r="I96" s="80">
        <v>0</v>
      </c>
      <c r="J96" s="8">
        <v>6</v>
      </c>
      <c r="K96" s="83"/>
      <c r="L96" s="238" t="e">
        <f t="shared" si="2"/>
        <v>#DIV/0!</v>
      </c>
      <c r="M96" s="240" t="e">
        <f t="shared" si="3"/>
        <v>#DIV/0!</v>
      </c>
      <c r="N96" s="6"/>
    </row>
    <row r="97" spans="1:14">
      <c r="A97" s="6" t="s">
        <v>201</v>
      </c>
      <c r="B97" s="6" t="s">
        <v>91</v>
      </c>
      <c r="C97" s="8" t="s">
        <v>314</v>
      </c>
      <c r="D97" s="72" t="s">
        <v>42</v>
      </c>
      <c r="E97" s="8" t="s">
        <v>549</v>
      </c>
      <c r="F97" s="8" t="s">
        <v>55</v>
      </c>
      <c r="G97" s="67">
        <v>9</v>
      </c>
      <c r="H97" s="72" t="s">
        <v>22</v>
      </c>
      <c r="I97" s="80">
        <v>0</v>
      </c>
      <c r="J97" s="8">
        <v>255</v>
      </c>
      <c r="K97" s="83"/>
      <c r="L97" s="238" t="e">
        <f t="shared" si="2"/>
        <v>#DIV/0!</v>
      </c>
      <c r="M97" s="240" t="e">
        <f t="shared" si="3"/>
        <v>#DIV/0!</v>
      </c>
      <c r="N97" s="6"/>
    </row>
    <row r="98" spans="1:14">
      <c r="A98" s="6" t="s">
        <v>201</v>
      </c>
      <c r="B98" s="6" t="s">
        <v>91</v>
      </c>
      <c r="C98" s="8" t="s">
        <v>315</v>
      </c>
      <c r="D98" s="72" t="s">
        <v>42</v>
      </c>
      <c r="E98" s="8" t="s">
        <v>549</v>
      </c>
      <c r="F98" s="8" t="s">
        <v>55</v>
      </c>
      <c r="G98" s="67">
        <v>9</v>
      </c>
      <c r="H98" s="72" t="s">
        <v>22</v>
      </c>
      <c r="I98" s="80">
        <v>0</v>
      </c>
      <c r="J98" s="8">
        <v>255</v>
      </c>
      <c r="K98" s="83"/>
      <c r="L98" s="238" t="e">
        <f t="shared" si="2"/>
        <v>#DIV/0!</v>
      </c>
      <c r="M98" s="240" t="e">
        <f t="shared" si="3"/>
        <v>#DIV/0!</v>
      </c>
      <c r="N98" s="6"/>
    </row>
    <row r="99" spans="1:14">
      <c r="A99" s="6" t="s">
        <v>201</v>
      </c>
      <c r="B99" s="6" t="s">
        <v>91</v>
      </c>
      <c r="C99" s="8" t="s">
        <v>316</v>
      </c>
      <c r="D99" s="72" t="s">
        <v>230</v>
      </c>
      <c r="E99" s="8" t="s">
        <v>550</v>
      </c>
      <c r="F99" s="8" t="s">
        <v>56</v>
      </c>
      <c r="G99" s="67">
        <v>236</v>
      </c>
      <c r="H99" s="72" t="s">
        <v>203</v>
      </c>
      <c r="I99" s="80">
        <v>0</v>
      </c>
      <c r="J99" s="8">
        <v>156</v>
      </c>
      <c r="K99" s="83"/>
      <c r="L99" s="238" t="e">
        <f t="shared" si="2"/>
        <v>#DIV/0!</v>
      </c>
      <c r="M99" s="240" t="e">
        <f t="shared" si="3"/>
        <v>#DIV/0!</v>
      </c>
      <c r="N99" s="6"/>
    </row>
    <row r="100" spans="1:14">
      <c r="A100" s="6" t="s">
        <v>201</v>
      </c>
      <c r="B100" s="6" t="s">
        <v>91</v>
      </c>
      <c r="C100" s="8" t="s">
        <v>317</v>
      </c>
      <c r="D100" s="72" t="s">
        <v>232</v>
      </c>
      <c r="E100" s="8" t="s">
        <v>550</v>
      </c>
      <c r="F100" s="8" t="s">
        <v>56</v>
      </c>
      <c r="G100" s="67">
        <v>12</v>
      </c>
      <c r="H100" s="72" t="s">
        <v>203</v>
      </c>
      <c r="I100" s="80">
        <v>0</v>
      </c>
      <c r="J100" s="8">
        <v>156</v>
      </c>
      <c r="K100" s="83"/>
      <c r="L100" s="238" t="e">
        <f t="shared" si="2"/>
        <v>#DIV/0!</v>
      </c>
      <c r="M100" s="240" t="e">
        <f t="shared" si="3"/>
        <v>#DIV/0!</v>
      </c>
      <c r="N100" s="6"/>
    </row>
    <row r="101" spans="1:14">
      <c r="A101" s="6" t="s">
        <v>201</v>
      </c>
      <c r="B101" s="6" t="s">
        <v>91</v>
      </c>
      <c r="C101" s="8" t="s">
        <v>318</v>
      </c>
      <c r="D101" s="72" t="s">
        <v>37</v>
      </c>
      <c r="E101" s="8" t="s">
        <v>553</v>
      </c>
      <c r="F101" s="8" t="s">
        <v>40</v>
      </c>
      <c r="G101" s="67">
        <v>10</v>
      </c>
      <c r="H101" s="72" t="s">
        <v>50</v>
      </c>
      <c r="I101" s="80">
        <v>0</v>
      </c>
      <c r="J101" s="8">
        <v>6</v>
      </c>
      <c r="K101" s="83"/>
      <c r="L101" s="238" t="e">
        <f t="shared" si="2"/>
        <v>#DIV/0!</v>
      </c>
      <c r="M101" s="240" t="e">
        <f t="shared" si="3"/>
        <v>#DIV/0!</v>
      </c>
      <c r="N101" s="6"/>
    </row>
    <row r="102" spans="1:14">
      <c r="A102" s="6" t="s">
        <v>201</v>
      </c>
      <c r="B102" s="6" t="s">
        <v>91</v>
      </c>
      <c r="C102" s="8" t="s">
        <v>319</v>
      </c>
      <c r="D102" s="72" t="s">
        <v>46</v>
      </c>
      <c r="E102" s="8" t="s">
        <v>553</v>
      </c>
      <c r="F102" s="8" t="s">
        <v>41</v>
      </c>
      <c r="G102" s="67">
        <v>9</v>
      </c>
      <c r="H102" s="72" t="s">
        <v>48</v>
      </c>
      <c r="I102" s="80">
        <v>0</v>
      </c>
      <c r="J102" s="8">
        <v>6</v>
      </c>
      <c r="K102" s="83"/>
      <c r="L102" s="238" t="e">
        <f t="shared" si="2"/>
        <v>#DIV/0!</v>
      </c>
      <c r="M102" s="240" t="e">
        <f t="shared" si="3"/>
        <v>#DIV/0!</v>
      </c>
      <c r="N102" s="6"/>
    </row>
    <row r="103" spans="1:14">
      <c r="A103" s="6" t="s">
        <v>201</v>
      </c>
      <c r="B103" s="6" t="s">
        <v>91</v>
      </c>
      <c r="C103" s="8" t="s">
        <v>320</v>
      </c>
      <c r="D103" s="72" t="s">
        <v>234</v>
      </c>
      <c r="E103" s="8" t="s">
        <v>550</v>
      </c>
      <c r="F103" s="8" t="s">
        <v>56</v>
      </c>
      <c r="G103" s="67">
        <v>6</v>
      </c>
      <c r="H103" s="72" t="s">
        <v>203</v>
      </c>
      <c r="I103" s="80">
        <v>0</v>
      </c>
      <c r="J103" s="8">
        <v>156</v>
      </c>
      <c r="K103" s="83"/>
      <c r="L103" s="238" t="e">
        <f t="shared" si="2"/>
        <v>#DIV/0!</v>
      </c>
      <c r="M103" s="240" t="e">
        <f t="shared" si="3"/>
        <v>#DIV/0!</v>
      </c>
      <c r="N103" s="6"/>
    </row>
    <row r="104" spans="1:14">
      <c r="A104" s="6" t="s">
        <v>201</v>
      </c>
      <c r="B104" s="6" t="s">
        <v>91</v>
      </c>
      <c r="C104" s="8" t="s">
        <v>321</v>
      </c>
      <c r="D104" s="72" t="s">
        <v>234</v>
      </c>
      <c r="E104" s="8" t="s">
        <v>550</v>
      </c>
      <c r="F104" s="8" t="s">
        <v>56</v>
      </c>
      <c r="G104" s="67">
        <v>6</v>
      </c>
      <c r="H104" s="72" t="s">
        <v>203</v>
      </c>
      <c r="I104" s="80">
        <v>0</v>
      </c>
      <c r="J104" s="8">
        <v>156</v>
      </c>
      <c r="K104" s="83"/>
      <c r="L104" s="238" t="e">
        <f t="shared" si="2"/>
        <v>#DIV/0!</v>
      </c>
      <c r="M104" s="240" t="e">
        <f t="shared" si="3"/>
        <v>#DIV/0!</v>
      </c>
      <c r="N104" s="6"/>
    </row>
    <row r="105" spans="1:14">
      <c r="A105" s="6" t="s">
        <v>201</v>
      </c>
      <c r="B105" s="6" t="s">
        <v>91</v>
      </c>
      <c r="C105" s="8" t="s">
        <v>322</v>
      </c>
      <c r="D105" s="72" t="s">
        <v>234</v>
      </c>
      <c r="E105" s="8" t="s">
        <v>550</v>
      </c>
      <c r="F105" s="8" t="s">
        <v>56</v>
      </c>
      <c r="G105" s="67">
        <v>6</v>
      </c>
      <c r="H105" s="72" t="s">
        <v>203</v>
      </c>
      <c r="I105" s="80">
        <v>0</v>
      </c>
      <c r="J105" s="8">
        <v>156</v>
      </c>
      <c r="K105" s="83"/>
      <c r="L105" s="238" t="e">
        <f t="shared" si="2"/>
        <v>#DIV/0!</v>
      </c>
      <c r="M105" s="240" t="e">
        <f t="shared" si="3"/>
        <v>#DIV/0!</v>
      </c>
      <c r="N105" s="6"/>
    </row>
    <row r="106" spans="1:14">
      <c r="A106" s="6" t="s">
        <v>201</v>
      </c>
      <c r="B106" s="6" t="s">
        <v>91</v>
      </c>
      <c r="C106" s="8" t="s">
        <v>323</v>
      </c>
      <c r="D106" s="72" t="s">
        <v>31</v>
      </c>
      <c r="E106" s="8" t="s">
        <v>551</v>
      </c>
      <c r="F106" s="8" t="s">
        <v>40</v>
      </c>
      <c r="G106" s="67">
        <v>10</v>
      </c>
      <c r="H106" s="72" t="s">
        <v>203</v>
      </c>
      <c r="I106" s="80">
        <v>0</v>
      </c>
      <c r="J106" s="8">
        <v>156</v>
      </c>
      <c r="K106" s="83"/>
      <c r="L106" s="238" t="e">
        <f t="shared" si="2"/>
        <v>#DIV/0!</v>
      </c>
      <c r="M106" s="240" t="e">
        <f t="shared" si="3"/>
        <v>#DIV/0!</v>
      </c>
      <c r="N106" s="6"/>
    </row>
    <row r="107" spans="1:14">
      <c r="A107" s="6" t="s">
        <v>201</v>
      </c>
      <c r="B107" s="6" t="s">
        <v>91</v>
      </c>
      <c r="C107" s="8" t="s">
        <v>324</v>
      </c>
      <c r="D107" s="72" t="s">
        <v>230</v>
      </c>
      <c r="E107" s="8" t="s">
        <v>550</v>
      </c>
      <c r="F107" s="8" t="s">
        <v>56</v>
      </c>
      <c r="G107" s="67">
        <v>21</v>
      </c>
      <c r="H107" s="72" t="s">
        <v>203</v>
      </c>
      <c r="I107" s="80">
        <v>0</v>
      </c>
      <c r="J107" s="8">
        <v>156</v>
      </c>
      <c r="K107" s="83"/>
      <c r="L107" s="238" t="e">
        <f t="shared" si="2"/>
        <v>#DIV/0!</v>
      </c>
      <c r="M107" s="240" t="e">
        <f t="shared" si="3"/>
        <v>#DIV/0!</v>
      </c>
      <c r="N107" s="6"/>
    </row>
    <row r="108" spans="1:14">
      <c r="A108" s="6" t="s">
        <v>201</v>
      </c>
      <c r="B108" s="6" t="s">
        <v>91</v>
      </c>
      <c r="C108" s="8" t="s">
        <v>325</v>
      </c>
      <c r="D108" s="72" t="s">
        <v>33</v>
      </c>
      <c r="E108" s="8" t="s">
        <v>550</v>
      </c>
      <c r="F108" s="8" t="s">
        <v>56</v>
      </c>
      <c r="G108" s="67">
        <v>19</v>
      </c>
      <c r="H108" s="72" t="s">
        <v>203</v>
      </c>
      <c r="I108" s="80">
        <v>0</v>
      </c>
      <c r="J108" s="8">
        <v>156</v>
      </c>
      <c r="K108" s="83"/>
      <c r="L108" s="238" t="e">
        <f t="shared" si="2"/>
        <v>#DIV/0!</v>
      </c>
      <c r="M108" s="240" t="e">
        <f t="shared" si="3"/>
        <v>#DIV/0!</v>
      </c>
      <c r="N108" s="6"/>
    </row>
    <row r="109" spans="1:14">
      <c r="A109" s="6" t="s">
        <v>201</v>
      </c>
      <c r="B109" s="6" t="s">
        <v>91</v>
      </c>
      <c r="C109" s="8" t="s">
        <v>326</v>
      </c>
      <c r="D109" s="72" t="s">
        <v>327</v>
      </c>
      <c r="E109" s="8" t="s">
        <v>550</v>
      </c>
      <c r="F109" s="8" t="s">
        <v>56</v>
      </c>
      <c r="G109" s="67">
        <v>25</v>
      </c>
      <c r="H109" s="72" t="s">
        <v>203</v>
      </c>
      <c r="I109" s="80">
        <v>0</v>
      </c>
      <c r="J109" s="8">
        <v>156</v>
      </c>
      <c r="K109" s="83"/>
      <c r="L109" s="238" t="e">
        <f t="shared" si="2"/>
        <v>#DIV/0!</v>
      </c>
      <c r="M109" s="240" t="e">
        <f t="shared" si="3"/>
        <v>#DIV/0!</v>
      </c>
      <c r="N109" s="6"/>
    </row>
    <row r="110" spans="1:14">
      <c r="A110" s="6" t="s">
        <v>201</v>
      </c>
      <c r="B110" s="6" t="s">
        <v>91</v>
      </c>
      <c r="C110" s="8" t="s">
        <v>328</v>
      </c>
      <c r="D110" s="72" t="s">
        <v>234</v>
      </c>
      <c r="E110" s="8" t="s">
        <v>550</v>
      </c>
      <c r="F110" s="8" t="s">
        <v>56</v>
      </c>
      <c r="G110" s="67">
        <v>6</v>
      </c>
      <c r="H110" s="72" t="s">
        <v>203</v>
      </c>
      <c r="I110" s="80">
        <v>0</v>
      </c>
      <c r="J110" s="8">
        <v>156</v>
      </c>
      <c r="K110" s="83"/>
      <c r="L110" s="238" t="e">
        <f t="shared" si="2"/>
        <v>#DIV/0!</v>
      </c>
      <c r="M110" s="240" t="e">
        <f t="shared" si="3"/>
        <v>#DIV/0!</v>
      </c>
      <c r="N110" s="6"/>
    </row>
    <row r="111" spans="1:14">
      <c r="A111" s="6" t="s">
        <v>201</v>
      </c>
      <c r="B111" s="6" t="s">
        <v>91</v>
      </c>
      <c r="C111" s="8" t="s">
        <v>329</v>
      </c>
      <c r="D111" s="72" t="s">
        <v>234</v>
      </c>
      <c r="E111" s="8" t="s">
        <v>550</v>
      </c>
      <c r="F111" s="8" t="s">
        <v>56</v>
      </c>
      <c r="G111" s="67">
        <v>6</v>
      </c>
      <c r="H111" s="72" t="s">
        <v>203</v>
      </c>
      <c r="I111" s="80">
        <v>0</v>
      </c>
      <c r="J111" s="8">
        <v>156</v>
      </c>
      <c r="K111" s="83"/>
      <c r="L111" s="238" t="e">
        <f t="shared" si="2"/>
        <v>#DIV/0!</v>
      </c>
      <c r="M111" s="240" t="e">
        <f t="shared" si="3"/>
        <v>#DIV/0!</v>
      </c>
      <c r="N111" s="6"/>
    </row>
    <row r="112" spans="1:14">
      <c r="A112" s="6" t="s">
        <v>201</v>
      </c>
      <c r="B112" s="6" t="s">
        <v>91</v>
      </c>
      <c r="C112" s="8" t="s">
        <v>330</v>
      </c>
      <c r="D112" s="72" t="s">
        <v>33</v>
      </c>
      <c r="E112" s="8" t="s">
        <v>550</v>
      </c>
      <c r="F112" s="8" t="s">
        <v>56</v>
      </c>
      <c r="G112" s="67">
        <v>18</v>
      </c>
      <c r="H112" s="72" t="s">
        <v>203</v>
      </c>
      <c r="I112" s="80">
        <v>0</v>
      </c>
      <c r="J112" s="8">
        <v>156</v>
      </c>
      <c r="K112" s="83"/>
      <c r="L112" s="238" t="e">
        <f t="shared" si="2"/>
        <v>#DIV/0!</v>
      </c>
      <c r="M112" s="240" t="e">
        <f t="shared" si="3"/>
        <v>#DIV/0!</v>
      </c>
      <c r="N112" s="6"/>
    </row>
    <row r="113" spans="1:14">
      <c r="A113" s="6" t="s">
        <v>201</v>
      </c>
      <c r="B113" s="6" t="s">
        <v>91</v>
      </c>
      <c r="C113" s="8" t="s">
        <v>331</v>
      </c>
      <c r="D113" s="72" t="s">
        <v>332</v>
      </c>
      <c r="E113" s="8" t="s">
        <v>550</v>
      </c>
      <c r="F113" s="8" t="s">
        <v>56</v>
      </c>
      <c r="G113" s="67">
        <v>28</v>
      </c>
      <c r="H113" s="72" t="s">
        <v>203</v>
      </c>
      <c r="I113" s="80">
        <v>0</v>
      </c>
      <c r="J113" s="8">
        <v>156</v>
      </c>
      <c r="K113" s="83"/>
      <c r="L113" s="238" t="e">
        <f t="shared" si="2"/>
        <v>#DIV/0!</v>
      </c>
      <c r="M113" s="240" t="e">
        <f t="shared" si="3"/>
        <v>#DIV/0!</v>
      </c>
      <c r="N113" s="6"/>
    </row>
    <row r="114" spans="1:14">
      <c r="A114" s="6" t="s">
        <v>201</v>
      </c>
      <c r="B114" s="6" t="s">
        <v>91</v>
      </c>
      <c r="C114" s="8" t="s">
        <v>333</v>
      </c>
      <c r="D114" s="72" t="s">
        <v>33</v>
      </c>
      <c r="E114" s="8" t="s">
        <v>550</v>
      </c>
      <c r="F114" s="8" t="s">
        <v>56</v>
      </c>
      <c r="G114" s="67">
        <v>49</v>
      </c>
      <c r="H114" s="72" t="s">
        <v>203</v>
      </c>
      <c r="I114" s="80">
        <v>0</v>
      </c>
      <c r="J114" s="8">
        <v>156</v>
      </c>
      <c r="K114" s="83"/>
      <c r="L114" s="238" t="e">
        <f t="shared" si="2"/>
        <v>#DIV/0!</v>
      </c>
      <c r="M114" s="240" t="e">
        <f t="shared" si="3"/>
        <v>#DIV/0!</v>
      </c>
      <c r="N114" s="6"/>
    </row>
    <row r="115" spans="1:14">
      <c r="A115" s="6" t="s">
        <v>201</v>
      </c>
      <c r="B115" s="6" t="s">
        <v>91</v>
      </c>
      <c r="C115" s="8" t="s">
        <v>334</v>
      </c>
      <c r="D115" s="72" t="s">
        <v>335</v>
      </c>
      <c r="E115" s="8" t="s">
        <v>550</v>
      </c>
      <c r="F115" s="8" t="s">
        <v>56</v>
      </c>
      <c r="G115" s="67">
        <v>29</v>
      </c>
      <c r="H115" s="72" t="s">
        <v>203</v>
      </c>
      <c r="I115" s="80">
        <v>0</v>
      </c>
      <c r="J115" s="8">
        <v>156</v>
      </c>
      <c r="K115" s="83"/>
      <c r="L115" s="238" t="e">
        <f t="shared" si="2"/>
        <v>#DIV/0!</v>
      </c>
      <c r="M115" s="240" t="e">
        <f t="shared" si="3"/>
        <v>#DIV/0!</v>
      </c>
      <c r="N115" s="6"/>
    </row>
    <row r="116" spans="1:14">
      <c r="A116" s="6" t="s">
        <v>201</v>
      </c>
      <c r="B116" s="6" t="s">
        <v>91</v>
      </c>
      <c r="C116" s="8" t="s">
        <v>336</v>
      </c>
      <c r="D116" s="72" t="s">
        <v>234</v>
      </c>
      <c r="E116" s="8" t="s">
        <v>550</v>
      </c>
      <c r="F116" s="8" t="s">
        <v>56</v>
      </c>
      <c r="G116" s="67">
        <v>6</v>
      </c>
      <c r="H116" s="72" t="s">
        <v>203</v>
      </c>
      <c r="I116" s="80">
        <v>0</v>
      </c>
      <c r="J116" s="8">
        <v>156</v>
      </c>
      <c r="K116" s="83"/>
      <c r="L116" s="238" t="e">
        <f t="shared" si="2"/>
        <v>#DIV/0!</v>
      </c>
      <c r="M116" s="240" t="e">
        <f t="shared" si="3"/>
        <v>#DIV/0!</v>
      </c>
      <c r="N116" s="6"/>
    </row>
    <row r="117" spans="1:14">
      <c r="A117" s="6" t="s">
        <v>201</v>
      </c>
      <c r="B117" s="6" t="s">
        <v>91</v>
      </c>
      <c r="C117" s="8" t="s">
        <v>337</v>
      </c>
      <c r="D117" s="72" t="s">
        <v>234</v>
      </c>
      <c r="E117" s="8" t="s">
        <v>550</v>
      </c>
      <c r="F117" s="8" t="s">
        <v>56</v>
      </c>
      <c r="G117" s="67">
        <v>6</v>
      </c>
      <c r="H117" s="72" t="s">
        <v>203</v>
      </c>
      <c r="I117" s="80">
        <v>0</v>
      </c>
      <c r="J117" s="8">
        <v>156</v>
      </c>
      <c r="K117" s="83"/>
      <c r="L117" s="238" t="e">
        <f t="shared" si="2"/>
        <v>#DIV/0!</v>
      </c>
      <c r="M117" s="240" t="e">
        <f t="shared" si="3"/>
        <v>#DIV/0!</v>
      </c>
      <c r="N117" s="6"/>
    </row>
    <row r="118" spans="1:14">
      <c r="A118" s="6" t="s">
        <v>201</v>
      </c>
      <c r="B118" s="6" t="s">
        <v>91</v>
      </c>
      <c r="C118" s="8" t="s">
        <v>338</v>
      </c>
      <c r="D118" s="72" t="s">
        <v>234</v>
      </c>
      <c r="E118" s="8" t="s">
        <v>550</v>
      </c>
      <c r="F118" s="8" t="s">
        <v>56</v>
      </c>
      <c r="G118" s="67">
        <v>6</v>
      </c>
      <c r="H118" s="72" t="s">
        <v>203</v>
      </c>
      <c r="I118" s="80">
        <v>0</v>
      </c>
      <c r="J118" s="8">
        <v>156</v>
      </c>
      <c r="K118" s="83"/>
      <c r="L118" s="238" t="e">
        <f t="shared" si="2"/>
        <v>#DIV/0!</v>
      </c>
      <c r="M118" s="240" t="e">
        <f t="shared" si="3"/>
        <v>#DIV/0!</v>
      </c>
      <c r="N118" s="6"/>
    </row>
    <row r="119" spans="1:14">
      <c r="A119" s="6" t="s">
        <v>201</v>
      </c>
      <c r="B119" s="6" t="s">
        <v>91</v>
      </c>
      <c r="C119" s="8" t="s">
        <v>339</v>
      </c>
      <c r="D119" s="72" t="s">
        <v>37</v>
      </c>
      <c r="E119" s="8" t="s">
        <v>553</v>
      </c>
      <c r="F119" s="8" t="s">
        <v>40</v>
      </c>
      <c r="G119" s="67">
        <v>5</v>
      </c>
      <c r="H119" s="72" t="s">
        <v>48</v>
      </c>
      <c r="I119" s="80">
        <v>0</v>
      </c>
      <c r="J119" s="8">
        <v>6</v>
      </c>
      <c r="K119" s="83"/>
      <c r="L119" s="238" t="e">
        <f t="shared" si="2"/>
        <v>#DIV/0!</v>
      </c>
      <c r="M119" s="240" t="e">
        <f t="shared" si="3"/>
        <v>#DIV/0!</v>
      </c>
      <c r="N119" s="6"/>
    </row>
    <row r="120" spans="1:14">
      <c r="A120" s="6" t="s">
        <v>201</v>
      </c>
      <c r="B120" s="6" t="s">
        <v>91</v>
      </c>
      <c r="C120" s="8" t="s">
        <v>340</v>
      </c>
      <c r="D120" s="72" t="s">
        <v>42</v>
      </c>
      <c r="E120" s="8" t="s">
        <v>549</v>
      </c>
      <c r="F120" s="8" t="s">
        <v>55</v>
      </c>
      <c r="G120" s="67">
        <v>9</v>
      </c>
      <c r="H120" s="72" t="s">
        <v>22</v>
      </c>
      <c r="I120" s="80">
        <v>0</v>
      </c>
      <c r="J120" s="8">
        <v>255</v>
      </c>
      <c r="K120" s="83"/>
      <c r="L120" s="238" t="e">
        <f t="shared" si="2"/>
        <v>#DIV/0!</v>
      </c>
      <c r="M120" s="240" t="e">
        <f t="shared" si="3"/>
        <v>#DIV/0!</v>
      </c>
      <c r="N120" s="6"/>
    </row>
    <row r="121" spans="1:14">
      <c r="A121" s="6" t="s">
        <v>201</v>
      </c>
      <c r="B121" s="6" t="s">
        <v>91</v>
      </c>
      <c r="C121" s="8" t="s">
        <v>341</v>
      </c>
      <c r="D121" s="72" t="s">
        <v>42</v>
      </c>
      <c r="E121" s="8" t="s">
        <v>549</v>
      </c>
      <c r="F121" s="8" t="s">
        <v>55</v>
      </c>
      <c r="G121" s="67">
        <v>9</v>
      </c>
      <c r="H121" s="72" t="s">
        <v>22</v>
      </c>
      <c r="I121" s="80">
        <v>0</v>
      </c>
      <c r="J121" s="8">
        <v>255</v>
      </c>
      <c r="K121" s="83"/>
      <c r="L121" s="238" t="e">
        <f t="shared" si="2"/>
        <v>#DIV/0!</v>
      </c>
      <c r="M121" s="240" t="e">
        <f t="shared" si="3"/>
        <v>#DIV/0!</v>
      </c>
      <c r="N121" s="6"/>
    </row>
    <row r="122" spans="1:14" ht="13.5" thickBot="1">
      <c r="A122" s="7" t="s">
        <v>201</v>
      </c>
      <c r="B122" s="7" t="s">
        <v>91</v>
      </c>
      <c r="C122" s="10" t="s">
        <v>342</v>
      </c>
      <c r="D122" s="73" t="s">
        <v>31</v>
      </c>
      <c r="E122" s="8" t="s">
        <v>551</v>
      </c>
      <c r="F122" s="10" t="s">
        <v>40</v>
      </c>
      <c r="G122" s="68">
        <v>13</v>
      </c>
      <c r="H122" s="73" t="s">
        <v>203</v>
      </c>
      <c r="I122" s="80">
        <v>0</v>
      </c>
      <c r="J122" s="10">
        <v>156</v>
      </c>
      <c r="K122" s="84"/>
      <c r="L122" s="238" t="e">
        <f t="shared" si="2"/>
        <v>#DIV/0!</v>
      </c>
      <c r="M122" s="240" t="e">
        <f t="shared" si="3"/>
        <v>#DIV/0!</v>
      </c>
      <c r="N122" s="6"/>
    </row>
    <row r="123" spans="1:14" ht="13.5" thickBot="1">
      <c r="A123" s="69" t="s">
        <v>201</v>
      </c>
      <c r="B123" s="70"/>
      <c r="C123" s="70"/>
      <c r="D123" s="74"/>
      <c r="E123" s="74"/>
      <c r="F123" s="74" t="s">
        <v>12</v>
      </c>
      <c r="G123" s="71">
        <f>SUM(G2:G122)</f>
        <v>3115</v>
      </c>
      <c r="H123" s="74"/>
      <c r="I123" s="239"/>
      <c r="J123" s="70"/>
      <c r="K123" s="15"/>
      <c r="L123" s="241" t="e">
        <f>SUM(L2:L122)</f>
        <v>#DIV/0!</v>
      </c>
      <c r="M123" s="95" t="e">
        <f>SUM(M2:M122)</f>
        <v>#DIV/0!</v>
      </c>
      <c r="N123" s="99"/>
    </row>
    <row r="124" spans="1:14">
      <c r="A124" s="6" t="s">
        <v>344</v>
      </c>
      <c r="B124" s="6" t="s">
        <v>63</v>
      </c>
      <c r="C124" s="8">
        <v>1</v>
      </c>
      <c r="D124" s="72" t="s">
        <v>63</v>
      </c>
      <c r="E124" s="8" t="s">
        <v>551</v>
      </c>
      <c r="F124" s="8" t="s">
        <v>40</v>
      </c>
      <c r="G124" s="67">
        <v>200</v>
      </c>
      <c r="H124" s="72" t="s">
        <v>26</v>
      </c>
      <c r="I124" s="80">
        <v>0</v>
      </c>
      <c r="J124" s="8">
        <v>156</v>
      </c>
      <c r="K124" s="83"/>
      <c r="L124" s="238" t="e">
        <f t="shared" si="2"/>
        <v>#DIV/0!</v>
      </c>
      <c r="M124" s="240" t="e">
        <f t="shared" si="3"/>
        <v>#DIV/0!</v>
      </c>
      <c r="N124" s="6"/>
    </row>
    <row r="125" spans="1:14">
      <c r="A125" s="6" t="s">
        <v>344</v>
      </c>
      <c r="B125" s="6" t="s">
        <v>63</v>
      </c>
      <c r="C125" s="8">
        <v>2</v>
      </c>
      <c r="D125" s="72" t="s">
        <v>345</v>
      </c>
      <c r="E125" s="8" t="s">
        <v>549</v>
      </c>
      <c r="F125" s="8" t="s">
        <v>55</v>
      </c>
      <c r="G125" s="67">
        <v>25</v>
      </c>
      <c r="H125" s="72" t="s">
        <v>105</v>
      </c>
      <c r="I125" s="80">
        <v>0</v>
      </c>
      <c r="J125" s="8">
        <v>156</v>
      </c>
      <c r="K125" s="83"/>
      <c r="L125" s="238" t="e">
        <f t="shared" si="2"/>
        <v>#DIV/0!</v>
      </c>
      <c r="M125" s="240" t="e">
        <f t="shared" si="3"/>
        <v>#DIV/0!</v>
      </c>
      <c r="N125" s="6"/>
    </row>
    <row r="126" spans="1:14">
      <c r="A126" s="6" t="s">
        <v>344</v>
      </c>
      <c r="B126" s="6" t="s">
        <v>63</v>
      </c>
      <c r="C126" s="8">
        <v>3</v>
      </c>
      <c r="D126" s="72" t="s">
        <v>47</v>
      </c>
      <c r="E126" s="8" t="s">
        <v>552</v>
      </c>
      <c r="F126" s="8" t="s">
        <v>40</v>
      </c>
      <c r="G126" s="67">
        <v>25</v>
      </c>
      <c r="H126" s="72" t="s">
        <v>105</v>
      </c>
      <c r="I126" s="80">
        <v>0</v>
      </c>
      <c r="J126" s="8">
        <v>156</v>
      </c>
      <c r="K126" s="83"/>
      <c r="L126" s="238" t="e">
        <f t="shared" si="2"/>
        <v>#DIV/0!</v>
      </c>
      <c r="M126" s="240" t="e">
        <f t="shared" si="3"/>
        <v>#DIV/0!</v>
      </c>
      <c r="N126" s="6"/>
    </row>
    <row r="127" spans="1:14">
      <c r="A127" s="6" t="s">
        <v>344</v>
      </c>
      <c r="B127" s="6" t="s">
        <v>346</v>
      </c>
      <c r="C127" s="8">
        <v>1</v>
      </c>
      <c r="D127" s="72" t="s">
        <v>346</v>
      </c>
      <c r="E127" s="8" t="s">
        <v>551</v>
      </c>
      <c r="F127" s="8" t="s">
        <v>40</v>
      </c>
      <c r="G127" s="67">
        <v>213</v>
      </c>
      <c r="H127" s="72" t="s">
        <v>26</v>
      </c>
      <c r="I127" s="80">
        <v>0</v>
      </c>
      <c r="J127" s="8">
        <v>156</v>
      </c>
      <c r="K127" s="83"/>
      <c r="L127" s="238" t="e">
        <f t="shared" si="2"/>
        <v>#DIV/0!</v>
      </c>
      <c r="M127" s="240" t="e">
        <f t="shared" si="3"/>
        <v>#DIV/0!</v>
      </c>
      <c r="N127" s="6"/>
    </row>
    <row r="128" spans="1:14">
      <c r="A128" s="6" t="s">
        <v>344</v>
      </c>
      <c r="B128" s="6" t="s">
        <v>346</v>
      </c>
      <c r="C128" s="8">
        <v>2</v>
      </c>
      <c r="D128" s="72" t="s">
        <v>23</v>
      </c>
      <c r="E128" s="8" t="s">
        <v>551</v>
      </c>
      <c r="F128" s="8" t="s">
        <v>40</v>
      </c>
      <c r="G128" s="67">
        <v>6</v>
      </c>
      <c r="H128" s="72" t="s">
        <v>26</v>
      </c>
      <c r="I128" s="80">
        <v>0</v>
      </c>
      <c r="J128" s="8">
        <v>156</v>
      </c>
      <c r="K128" s="83"/>
      <c r="L128" s="238" t="e">
        <f t="shared" si="2"/>
        <v>#DIV/0!</v>
      </c>
      <c r="M128" s="240" t="e">
        <f t="shared" si="3"/>
        <v>#DIV/0!</v>
      </c>
      <c r="N128" s="6"/>
    </row>
    <row r="129" spans="1:14" ht="13.5" thickBot="1">
      <c r="A129" s="7" t="s">
        <v>344</v>
      </c>
      <c r="B129" s="7" t="s">
        <v>346</v>
      </c>
      <c r="C129" s="10">
        <v>3</v>
      </c>
      <c r="D129" s="72" t="s">
        <v>345</v>
      </c>
      <c r="E129" s="8" t="s">
        <v>549</v>
      </c>
      <c r="F129" s="10" t="s">
        <v>55</v>
      </c>
      <c r="G129" s="67">
        <v>21</v>
      </c>
      <c r="H129" s="72" t="s">
        <v>105</v>
      </c>
      <c r="I129" s="80">
        <v>0</v>
      </c>
      <c r="J129" s="10">
        <v>156</v>
      </c>
      <c r="K129" s="84"/>
      <c r="L129" s="238" t="e">
        <f t="shared" si="2"/>
        <v>#DIV/0!</v>
      </c>
      <c r="M129" s="240" t="e">
        <f t="shared" si="3"/>
        <v>#DIV/0!</v>
      </c>
      <c r="N129" s="6"/>
    </row>
    <row r="130" spans="1:14" ht="13.5" thickBot="1">
      <c r="A130" s="69" t="s">
        <v>344</v>
      </c>
      <c r="B130" s="70"/>
      <c r="C130" s="70"/>
      <c r="D130" s="74"/>
      <c r="E130" s="74"/>
      <c r="F130" s="74" t="s">
        <v>12</v>
      </c>
      <c r="G130" s="71">
        <f>SUM(G124:G129)</f>
        <v>490</v>
      </c>
      <c r="H130" s="74"/>
      <c r="I130" s="239"/>
      <c r="J130" s="70"/>
      <c r="K130" s="15"/>
      <c r="L130" s="241" t="e">
        <f>SUM(L124:L129)</f>
        <v>#DIV/0!</v>
      </c>
      <c r="M130" s="95" t="e">
        <f>SUM(M124:M129)</f>
        <v>#DIV/0!</v>
      </c>
      <c r="N130" s="99"/>
    </row>
    <row r="131" spans="1:14">
      <c r="A131" s="12" t="s">
        <v>347</v>
      </c>
      <c r="B131" s="12" t="s">
        <v>54</v>
      </c>
      <c r="C131" s="72" t="s">
        <v>64</v>
      </c>
      <c r="D131" s="25" t="s">
        <v>23</v>
      </c>
      <c r="E131" s="8" t="s">
        <v>551</v>
      </c>
      <c r="F131" s="25" t="s">
        <v>40</v>
      </c>
      <c r="G131" s="67">
        <v>4</v>
      </c>
      <c r="H131" s="72" t="s">
        <v>203</v>
      </c>
      <c r="I131" s="79">
        <v>0</v>
      </c>
      <c r="J131" s="25">
        <v>156</v>
      </c>
      <c r="K131" s="85"/>
      <c r="L131" s="238" t="e">
        <f t="shared" si="2"/>
        <v>#DIV/0!</v>
      </c>
      <c r="M131" s="240" t="e">
        <f t="shared" si="3"/>
        <v>#DIV/0!</v>
      </c>
      <c r="N131" s="6"/>
    </row>
    <row r="132" spans="1:14">
      <c r="A132" s="12" t="s">
        <v>347</v>
      </c>
      <c r="B132" s="12" t="s">
        <v>54</v>
      </c>
      <c r="C132" s="72" t="s">
        <v>65</v>
      </c>
      <c r="D132" s="25" t="s">
        <v>40</v>
      </c>
      <c r="E132" s="8" t="s">
        <v>551</v>
      </c>
      <c r="F132" s="25" t="s">
        <v>40</v>
      </c>
      <c r="G132" s="67">
        <v>34</v>
      </c>
      <c r="H132" s="72" t="s">
        <v>20</v>
      </c>
      <c r="I132" s="79">
        <v>0</v>
      </c>
      <c r="J132" s="25">
        <v>156</v>
      </c>
      <c r="K132" s="85"/>
      <c r="L132" s="238" t="e">
        <f t="shared" si="2"/>
        <v>#DIV/0!</v>
      </c>
      <c r="M132" s="240" t="e">
        <f t="shared" si="3"/>
        <v>#DIV/0!</v>
      </c>
      <c r="N132" s="6"/>
    </row>
    <row r="133" spans="1:14">
      <c r="A133" s="12" t="s">
        <v>347</v>
      </c>
      <c r="B133" s="12" t="s">
        <v>54</v>
      </c>
      <c r="C133" s="72" t="s">
        <v>348</v>
      </c>
      <c r="D133" s="25" t="s">
        <v>40</v>
      </c>
      <c r="E133" s="8" t="s">
        <v>551</v>
      </c>
      <c r="F133" s="25" t="s">
        <v>40</v>
      </c>
      <c r="G133" s="67">
        <v>2</v>
      </c>
      <c r="H133" s="72" t="s">
        <v>62</v>
      </c>
      <c r="I133" s="79">
        <v>0</v>
      </c>
      <c r="J133" s="25">
        <v>156</v>
      </c>
      <c r="K133" s="85"/>
      <c r="L133" s="238" t="e">
        <f t="shared" ref="L133:L186" si="4">G133/K133*J133</f>
        <v>#DIV/0!</v>
      </c>
      <c r="M133" s="240" t="e">
        <f t="shared" ref="M133:M186" si="5">L133*I133</f>
        <v>#DIV/0!</v>
      </c>
      <c r="N133" s="6"/>
    </row>
    <row r="134" spans="1:14">
      <c r="A134" s="12" t="s">
        <v>347</v>
      </c>
      <c r="B134" s="12" t="s">
        <v>54</v>
      </c>
      <c r="C134" s="72" t="s">
        <v>66</v>
      </c>
      <c r="D134" s="25" t="s">
        <v>29</v>
      </c>
      <c r="E134" s="8" t="s">
        <v>551</v>
      </c>
      <c r="F134" s="25" t="s">
        <v>40</v>
      </c>
      <c r="G134" s="67">
        <v>7</v>
      </c>
      <c r="H134" s="72" t="s">
        <v>52</v>
      </c>
      <c r="I134" s="79">
        <v>0</v>
      </c>
      <c r="J134" s="25">
        <v>156</v>
      </c>
      <c r="K134" s="85"/>
      <c r="L134" s="238" t="e">
        <f t="shared" si="4"/>
        <v>#DIV/0!</v>
      </c>
      <c r="M134" s="240" t="e">
        <f t="shared" si="5"/>
        <v>#DIV/0!</v>
      </c>
      <c r="N134" s="6"/>
    </row>
    <row r="135" spans="1:14">
      <c r="A135" s="12" t="s">
        <v>347</v>
      </c>
      <c r="B135" s="12" t="s">
        <v>54</v>
      </c>
      <c r="C135" s="72" t="s">
        <v>67</v>
      </c>
      <c r="D135" s="25" t="s">
        <v>25</v>
      </c>
      <c r="E135" s="8" t="s">
        <v>551</v>
      </c>
      <c r="F135" s="25" t="s">
        <v>40</v>
      </c>
      <c r="G135" s="67">
        <v>13</v>
      </c>
      <c r="H135" s="72" t="s">
        <v>20</v>
      </c>
      <c r="I135" s="79">
        <v>0</v>
      </c>
      <c r="J135" s="25">
        <v>156</v>
      </c>
      <c r="K135" s="85"/>
      <c r="L135" s="238" t="e">
        <f t="shared" si="4"/>
        <v>#DIV/0!</v>
      </c>
      <c r="M135" s="240" t="e">
        <f t="shared" si="5"/>
        <v>#DIV/0!</v>
      </c>
      <c r="N135" s="6"/>
    </row>
    <row r="136" spans="1:14">
      <c r="A136" s="12" t="s">
        <v>347</v>
      </c>
      <c r="B136" s="12" t="s">
        <v>54</v>
      </c>
      <c r="C136" s="72" t="s">
        <v>68</v>
      </c>
      <c r="D136" s="25" t="s">
        <v>79</v>
      </c>
      <c r="E136" s="8" t="s">
        <v>550</v>
      </c>
      <c r="F136" s="25" t="s">
        <v>56</v>
      </c>
      <c r="G136" s="67">
        <v>15</v>
      </c>
      <c r="H136" s="72" t="s">
        <v>20</v>
      </c>
      <c r="I136" s="79">
        <v>0</v>
      </c>
      <c r="J136" s="25">
        <v>104</v>
      </c>
      <c r="K136" s="85"/>
      <c r="L136" s="238" t="e">
        <f t="shared" si="4"/>
        <v>#DIV/0!</v>
      </c>
      <c r="M136" s="240" t="e">
        <f t="shared" si="5"/>
        <v>#DIV/0!</v>
      </c>
      <c r="N136" s="6"/>
    </row>
    <row r="137" spans="1:14">
      <c r="A137" s="12" t="s">
        <v>347</v>
      </c>
      <c r="B137" s="12" t="s">
        <v>54</v>
      </c>
      <c r="C137" s="72" t="s">
        <v>69</v>
      </c>
      <c r="D137" s="25" t="s">
        <v>79</v>
      </c>
      <c r="E137" s="8" t="s">
        <v>550</v>
      </c>
      <c r="F137" s="25" t="s">
        <v>56</v>
      </c>
      <c r="G137" s="67">
        <v>15</v>
      </c>
      <c r="H137" s="72" t="s">
        <v>20</v>
      </c>
      <c r="I137" s="79">
        <v>0</v>
      </c>
      <c r="J137" s="25">
        <v>104</v>
      </c>
      <c r="K137" s="85"/>
      <c r="L137" s="238" t="e">
        <f t="shared" si="4"/>
        <v>#DIV/0!</v>
      </c>
      <c r="M137" s="240" t="e">
        <f t="shared" si="5"/>
        <v>#DIV/0!</v>
      </c>
      <c r="N137" s="6"/>
    </row>
    <row r="138" spans="1:14">
      <c r="A138" s="12" t="s">
        <v>347</v>
      </c>
      <c r="B138" s="12" t="s">
        <v>54</v>
      </c>
      <c r="C138" s="72" t="s">
        <v>70</v>
      </c>
      <c r="D138" s="25" t="s">
        <v>42</v>
      </c>
      <c r="E138" s="8" t="s">
        <v>549</v>
      </c>
      <c r="F138" s="25" t="s">
        <v>55</v>
      </c>
      <c r="G138" s="67">
        <v>2</v>
      </c>
      <c r="H138" s="72" t="s">
        <v>20</v>
      </c>
      <c r="I138" s="79">
        <v>0</v>
      </c>
      <c r="J138" s="25">
        <v>156</v>
      </c>
      <c r="K138" s="85"/>
      <c r="L138" s="238" t="e">
        <f t="shared" si="4"/>
        <v>#DIV/0!</v>
      </c>
      <c r="M138" s="240" t="e">
        <f t="shared" si="5"/>
        <v>#DIV/0!</v>
      </c>
      <c r="N138" s="6"/>
    </row>
    <row r="139" spans="1:14">
      <c r="A139" s="12" t="s">
        <v>347</v>
      </c>
      <c r="B139" s="12" t="s">
        <v>54</v>
      </c>
      <c r="C139" s="72" t="s">
        <v>71</v>
      </c>
      <c r="D139" s="25" t="s">
        <v>42</v>
      </c>
      <c r="E139" s="8" t="s">
        <v>549</v>
      </c>
      <c r="F139" s="25" t="s">
        <v>55</v>
      </c>
      <c r="G139" s="67">
        <v>2</v>
      </c>
      <c r="H139" s="72" t="s">
        <v>20</v>
      </c>
      <c r="I139" s="79">
        <v>0</v>
      </c>
      <c r="J139" s="25">
        <v>156</v>
      </c>
      <c r="K139" s="85"/>
      <c r="L139" s="238" t="e">
        <f t="shared" si="4"/>
        <v>#DIV/0!</v>
      </c>
      <c r="M139" s="240" t="e">
        <f t="shared" si="5"/>
        <v>#DIV/0!</v>
      </c>
      <c r="N139" s="6"/>
    </row>
    <row r="140" spans="1:14">
      <c r="A140" s="12" t="s">
        <v>347</v>
      </c>
      <c r="B140" s="12" t="s">
        <v>54</v>
      </c>
      <c r="C140" s="72" t="s">
        <v>72</v>
      </c>
      <c r="D140" s="25" t="s">
        <v>78</v>
      </c>
      <c r="E140" s="8" t="s">
        <v>549</v>
      </c>
      <c r="F140" s="25" t="s">
        <v>55</v>
      </c>
      <c r="G140" s="67">
        <v>20</v>
      </c>
      <c r="H140" s="72" t="s">
        <v>20</v>
      </c>
      <c r="I140" s="79">
        <v>0</v>
      </c>
      <c r="J140" s="25">
        <v>156</v>
      </c>
      <c r="K140" s="85"/>
      <c r="L140" s="238" t="e">
        <f t="shared" si="4"/>
        <v>#DIV/0!</v>
      </c>
      <c r="M140" s="240" t="e">
        <f t="shared" si="5"/>
        <v>#DIV/0!</v>
      </c>
      <c r="N140" s="6"/>
    </row>
    <row r="141" spans="1:14">
      <c r="A141" s="12" t="s">
        <v>347</v>
      </c>
      <c r="B141" s="12" t="s">
        <v>54</v>
      </c>
      <c r="C141" s="72" t="s">
        <v>73</v>
      </c>
      <c r="D141" s="25" t="s">
        <v>21</v>
      </c>
      <c r="E141" s="8" t="s">
        <v>549</v>
      </c>
      <c r="F141" s="25" t="s">
        <v>55</v>
      </c>
      <c r="G141" s="67">
        <v>1</v>
      </c>
      <c r="H141" s="72" t="s">
        <v>20</v>
      </c>
      <c r="I141" s="79">
        <v>0</v>
      </c>
      <c r="J141" s="25">
        <v>156</v>
      </c>
      <c r="K141" s="85"/>
      <c r="L141" s="238" t="e">
        <f t="shared" si="4"/>
        <v>#DIV/0!</v>
      </c>
      <c r="M141" s="240" t="e">
        <f t="shared" si="5"/>
        <v>#DIV/0!</v>
      </c>
      <c r="N141" s="6"/>
    </row>
    <row r="142" spans="1:14">
      <c r="A142" s="12" t="s">
        <v>347</v>
      </c>
      <c r="B142" s="12" t="s">
        <v>54</v>
      </c>
      <c r="C142" s="72" t="s">
        <v>74</v>
      </c>
      <c r="D142" s="25" t="s">
        <v>21</v>
      </c>
      <c r="E142" s="8" t="s">
        <v>549</v>
      </c>
      <c r="F142" s="25" t="s">
        <v>55</v>
      </c>
      <c r="G142" s="67">
        <v>1</v>
      </c>
      <c r="H142" s="72" t="s">
        <v>20</v>
      </c>
      <c r="I142" s="79">
        <v>0</v>
      </c>
      <c r="J142" s="25">
        <v>156</v>
      </c>
      <c r="K142" s="85"/>
      <c r="L142" s="238" t="e">
        <f t="shared" si="4"/>
        <v>#DIV/0!</v>
      </c>
      <c r="M142" s="240" t="e">
        <f t="shared" si="5"/>
        <v>#DIV/0!</v>
      </c>
      <c r="N142" s="6"/>
    </row>
    <row r="143" spans="1:14">
      <c r="A143" s="12" t="s">
        <v>347</v>
      </c>
      <c r="B143" s="12" t="s">
        <v>54</v>
      </c>
      <c r="C143" s="72" t="s">
        <v>75</v>
      </c>
      <c r="D143" s="25" t="s">
        <v>78</v>
      </c>
      <c r="E143" s="8" t="s">
        <v>549</v>
      </c>
      <c r="F143" s="25" t="s">
        <v>55</v>
      </c>
      <c r="G143" s="67">
        <v>24</v>
      </c>
      <c r="H143" s="72" t="s">
        <v>20</v>
      </c>
      <c r="I143" s="79">
        <v>0</v>
      </c>
      <c r="J143" s="25">
        <v>156</v>
      </c>
      <c r="K143" s="85"/>
      <c r="L143" s="238" t="e">
        <f t="shared" si="4"/>
        <v>#DIV/0!</v>
      </c>
      <c r="M143" s="240" t="e">
        <f t="shared" si="5"/>
        <v>#DIV/0!</v>
      </c>
      <c r="N143" s="6"/>
    </row>
    <row r="144" spans="1:14">
      <c r="A144" s="12" t="s">
        <v>347</v>
      </c>
      <c r="B144" s="12" t="s">
        <v>54</v>
      </c>
      <c r="C144" s="72" t="s">
        <v>76</v>
      </c>
      <c r="D144" s="25" t="s">
        <v>40</v>
      </c>
      <c r="E144" s="8" t="s">
        <v>551</v>
      </c>
      <c r="F144" s="25" t="s">
        <v>40</v>
      </c>
      <c r="G144" s="67">
        <v>14</v>
      </c>
      <c r="H144" s="72" t="s">
        <v>20</v>
      </c>
      <c r="I144" s="79">
        <v>0</v>
      </c>
      <c r="J144" s="25">
        <v>156</v>
      </c>
      <c r="K144" s="85"/>
      <c r="L144" s="238" t="e">
        <f t="shared" si="4"/>
        <v>#DIV/0!</v>
      </c>
      <c r="M144" s="240" t="e">
        <f t="shared" si="5"/>
        <v>#DIV/0!</v>
      </c>
      <c r="N144" s="6"/>
    </row>
    <row r="145" spans="1:14">
      <c r="A145" s="12" t="s">
        <v>347</v>
      </c>
      <c r="B145" s="12" t="s">
        <v>54</v>
      </c>
      <c r="C145" s="72" t="s">
        <v>82</v>
      </c>
      <c r="D145" s="25" t="s">
        <v>79</v>
      </c>
      <c r="E145" s="8" t="s">
        <v>550</v>
      </c>
      <c r="F145" s="25" t="s">
        <v>56</v>
      </c>
      <c r="G145" s="67">
        <v>19</v>
      </c>
      <c r="H145" s="72" t="s">
        <v>20</v>
      </c>
      <c r="I145" s="79">
        <v>0</v>
      </c>
      <c r="J145" s="25">
        <v>104</v>
      </c>
      <c r="K145" s="85"/>
      <c r="L145" s="238" t="e">
        <f t="shared" si="4"/>
        <v>#DIV/0!</v>
      </c>
      <c r="M145" s="240" t="e">
        <f t="shared" si="5"/>
        <v>#DIV/0!</v>
      </c>
      <c r="N145" s="6"/>
    </row>
    <row r="146" spans="1:14">
      <c r="A146" s="12" t="s">
        <v>347</v>
      </c>
      <c r="B146" s="12" t="s">
        <v>54</v>
      </c>
      <c r="C146" s="72" t="s">
        <v>83</v>
      </c>
      <c r="D146" s="25" t="s">
        <v>79</v>
      </c>
      <c r="E146" s="8" t="s">
        <v>550</v>
      </c>
      <c r="F146" s="25" t="s">
        <v>56</v>
      </c>
      <c r="G146" s="67">
        <v>19</v>
      </c>
      <c r="H146" s="72" t="s">
        <v>20</v>
      </c>
      <c r="I146" s="79">
        <v>0</v>
      </c>
      <c r="J146" s="25">
        <v>104</v>
      </c>
      <c r="K146" s="85"/>
      <c r="L146" s="238" t="e">
        <f t="shared" si="4"/>
        <v>#DIV/0!</v>
      </c>
      <c r="M146" s="240" t="e">
        <f t="shared" si="5"/>
        <v>#DIV/0!</v>
      </c>
      <c r="N146" s="6"/>
    </row>
    <row r="147" spans="1:14">
      <c r="A147" s="12" t="s">
        <v>347</v>
      </c>
      <c r="B147" s="12" t="s">
        <v>54</v>
      </c>
      <c r="C147" s="72" t="s">
        <v>84</v>
      </c>
      <c r="D147" s="25" t="s">
        <v>349</v>
      </c>
      <c r="E147" s="8" t="s">
        <v>549</v>
      </c>
      <c r="F147" s="25" t="s">
        <v>55</v>
      </c>
      <c r="G147" s="67">
        <v>13</v>
      </c>
      <c r="H147" s="72" t="s">
        <v>20</v>
      </c>
      <c r="I147" s="79">
        <v>0</v>
      </c>
      <c r="J147" s="25">
        <v>156</v>
      </c>
      <c r="K147" s="85"/>
      <c r="L147" s="238" t="e">
        <f t="shared" si="4"/>
        <v>#DIV/0!</v>
      </c>
      <c r="M147" s="240" t="e">
        <f t="shared" si="5"/>
        <v>#DIV/0!</v>
      </c>
      <c r="N147" s="6"/>
    </row>
    <row r="148" spans="1:14">
      <c r="A148" s="12" t="s">
        <v>347</v>
      </c>
      <c r="B148" s="12" t="s">
        <v>54</v>
      </c>
      <c r="C148" s="72" t="s">
        <v>85</v>
      </c>
      <c r="D148" s="25" t="s">
        <v>349</v>
      </c>
      <c r="E148" s="8" t="s">
        <v>549</v>
      </c>
      <c r="F148" s="25" t="s">
        <v>55</v>
      </c>
      <c r="G148" s="67">
        <v>21</v>
      </c>
      <c r="H148" s="72" t="s">
        <v>20</v>
      </c>
      <c r="I148" s="79">
        <v>0</v>
      </c>
      <c r="J148" s="25">
        <v>156</v>
      </c>
      <c r="K148" s="85"/>
      <c r="L148" s="238" t="e">
        <f t="shared" si="4"/>
        <v>#DIV/0!</v>
      </c>
      <c r="M148" s="240" t="e">
        <f t="shared" si="5"/>
        <v>#DIV/0!</v>
      </c>
      <c r="N148" s="6"/>
    </row>
    <row r="149" spans="1:14">
      <c r="A149" s="12" t="s">
        <v>347</v>
      </c>
      <c r="B149" s="12" t="s">
        <v>54</v>
      </c>
      <c r="C149" s="72" t="s">
        <v>86</v>
      </c>
      <c r="D149" s="25" t="s">
        <v>80</v>
      </c>
      <c r="E149" s="8" t="s">
        <v>553</v>
      </c>
      <c r="F149" s="8" t="s">
        <v>40</v>
      </c>
      <c r="G149" s="67">
        <v>9</v>
      </c>
      <c r="H149" s="72" t="s">
        <v>20</v>
      </c>
      <c r="I149" s="79">
        <v>0</v>
      </c>
      <c r="J149" s="25">
        <v>6</v>
      </c>
      <c r="K149" s="85"/>
      <c r="L149" s="238" t="e">
        <f t="shared" si="4"/>
        <v>#DIV/0!</v>
      </c>
      <c r="M149" s="240" t="e">
        <f t="shared" si="5"/>
        <v>#DIV/0!</v>
      </c>
      <c r="N149" s="6"/>
    </row>
    <row r="150" spans="1:14">
      <c r="A150" s="12" t="s">
        <v>347</v>
      </c>
      <c r="B150" s="12" t="s">
        <v>54</v>
      </c>
      <c r="C150" s="72" t="s">
        <v>87</v>
      </c>
      <c r="D150" s="25" t="s">
        <v>349</v>
      </c>
      <c r="E150" s="8" t="s">
        <v>549</v>
      </c>
      <c r="F150" s="25" t="s">
        <v>55</v>
      </c>
      <c r="G150" s="67">
        <v>13</v>
      </c>
      <c r="H150" s="72" t="s">
        <v>20</v>
      </c>
      <c r="I150" s="79">
        <v>0</v>
      </c>
      <c r="J150" s="25">
        <v>156</v>
      </c>
      <c r="K150" s="85"/>
      <c r="L150" s="238" t="e">
        <f t="shared" si="4"/>
        <v>#DIV/0!</v>
      </c>
      <c r="M150" s="240" t="e">
        <f t="shared" si="5"/>
        <v>#DIV/0!</v>
      </c>
      <c r="N150" s="6"/>
    </row>
    <row r="151" spans="1:14">
      <c r="A151" s="12" t="s">
        <v>347</v>
      </c>
      <c r="B151" s="12" t="s">
        <v>91</v>
      </c>
      <c r="C151" s="72" t="s">
        <v>93</v>
      </c>
      <c r="D151" s="25" t="s">
        <v>40</v>
      </c>
      <c r="E151" s="8" t="s">
        <v>551</v>
      </c>
      <c r="F151" s="25" t="s">
        <v>40</v>
      </c>
      <c r="G151" s="67">
        <v>12</v>
      </c>
      <c r="H151" s="72" t="s">
        <v>48</v>
      </c>
      <c r="I151" s="79">
        <v>0</v>
      </c>
      <c r="J151" s="25">
        <v>156</v>
      </c>
      <c r="K151" s="85"/>
      <c r="L151" s="238" t="e">
        <f t="shared" si="4"/>
        <v>#DIV/0!</v>
      </c>
      <c r="M151" s="240" t="e">
        <f t="shared" si="5"/>
        <v>#DIV/0!</v>
      </c>
      <c r="N151" s="6"/>
    </row>
    <row r="152" spans="1:14">
      <c r="A152" s="12" t="s">
        <v>347</v>
      </c>
      <c r="B152" s="12" t="s">
        <v>91</v>
      </c>
      <c r="C152" s="72" t="s">
        <v>94</v>
      </c>
      <c r="D152" s="25" t="s">
        <v>42</v>
      </c>
      <c r="E152" s="8" t="s">
        <v>549</v>
      </c>
      <c r="F152" s="25" t="s">
        <v>55</v>
      </c>
      <c r="G152" s="67">
        <v>1</v>
      </c>
      <c r="H152" s="72" t="s">
        <v>20</v>
      </c>
      <c r="I152" s="79">
        <v>0</v>
      </c>
      <c r="J152" s="25">
        <v>156</v>
      </c>
      <c r="K152" s="85"/>
      <c r="L152" s="238" t="e">
        <f t="shared" si="4"/>
        <v>#DIV/0!</v>
      </c>
      <c r="M152" s="240" t="e">
        <f t="shared" si="5"/>
        <v>#DIV/0!</v>
      </c>
      <c r="N152" s="6"/>
    </row>
    <row r="153" spans="1:14">
      <c r="A153" s="12" t="s">
        <v>347</v>
      </c>
      <c r="B153" s="12" t="s">
        <v>91</v>
      </c>
      <c r="C153" s="72" t="s">
        <v>95</v>
      </c>
      <c r="D153" s="25" t="s">
        <v>42</v>
      </c>
      <c r="E153" s="8" t="s">
        <v>549</v>
      </c>
      <c r="F153" s="25" t="s">
        <v>55</v>
      </c>
      <c r="G153" s="67">
        <v>1</v>
      </c>
      <c r="H153" s="72" t="s">
        <v>20</v>
      </c>
      <c r="I153" s="79">
        <v>0</v>
      </c>
      <c r="J153" s="25">
        <v>156</v>
      </c>
      <c r="K153" s="85"/>
      <c r="L153" s="238" t="e">
        <f t="shared" si="4"/>
        <v>#DIV/0!</v>
      </c>
      <c r="M153" s="240" t="e">
        <f t="shared" si="5"/>
        <v>#DIV/0!</v>
      </c>
      <c r="N153" s="6"/>
    </row>
    <row r="154" spans="1:14">
      <c r="A154" s="12" t="s">
        <v>347</v>
      </c>
      <c r="B154" s="12" t="s">
        <v>91</v>
      </c>
      <c r="C154" s="72" t="s">
        <v>96</v>
      </c>
      <c r="D154" s="25" t="s">
        <v>79</v>
      </c>
      <c r="E154" s="8" t="s">
        <v>550</v>
      </c>
      <c r="F154" s="25" t="s">
        <v>56</v>
      </c>
      <c r="G154" s="67">
        <v>16</v>
      </c>
      <c r="H154" s="72" t="s">
        <v>203</v>
      </c>
      <c r="I154" s="79">
        <v>0</v>
      </c>
      <c r="J154" s="25">
        <v>104</v>
      </c>
      <c r="K154" s="85"/>
      <c r="L154" s="238" t="e">
        <f t="shared" si="4"/>
        <v>#DIV/0!</v>
      </c>
      <c r="M154" s="240" t="e">
        <f t="shared" si="5"/>
        <v>#DIV/0!</v>
      </c>
      <c r="N154" s="6"/>
    </row>
    <row r="155" spans="1:14" ht="13.5" thickBot="1">
      <c r="A155" s="13" t="s">
        <v>347</v>
      </c>
      <c r="B155" s="13" t="s">
        <v>91</v>
      </c>
      <c r="C155" s="73" t="s">
        <v>99</v>
      </c>
      <c r="D155" s="29" t="s">
        <v>45</v>
      </c>
      <c r="E155" s="8" t="s">
        <v>552</v>
      </c>
      <c r="F155" s="29" t="s">
        <v>40</v>
      </c>
      <c r="G155" s="68">
        <v>90</v>
      </c>
      <c r="H155" s="73" t="s">
        <v>48</v>
      </c>
      <c r="I155" s="79">
        <v>0</v>
      </c>
      <c r="J155" s="25">
        <v>156</v>
      </c>
      <c r="K155" s="86"/>
      <c r="L155" s="238" t="e">
        <f t="shared" si="4"/>
        <v>#DIV/0!</v>
      </c>
      <c r="M155" s="240" t="e">
        <f t="shared" si="5"/>
        <v>#DIV/0!</v>
      </c>
      <c r="N155" s="6"/>
    </row>
    <row r="156" spans="1:14" ht="13.5" thickBot="1">
      <c r="A156" s="69" t="s">
        <v>347</v>
      </c>
      <c r="B156" s="70"/>
      <c r="C156" s="70"/>
      <c r="D156" s="74"/>
      <c r="E156" s="74"/>
      <c r="F156" s="74" t="s">
        <v>12</v>
      </c>
      <c r="G156" s="71">
        <f>SUM(G131:G155)</f>
        <v>368</v>
      </c>
      <c r="H156" s="74"/>
      <c r="I156" s="239"/>
      <c r="J156" s="70"/>
      <c r="K156" s="15"/>
      <c r="L156" s="241" t="e">
        <f>SUM(L131:L155)</f>
        <v>#DIV/0!</v>
      </c>
      <c r="M156" s="95" t="e">
        <f>SUM(M131:M155)</f>
        <v>#DIV/0!</v>
      </c>
      <c r="N156" s="99"/>
    </row>
    <row r="157" spans="1:14">
      <c r="A157" s="12" t="s">
        <v>350</v>
      </c>
      <c r="B157" s="12" t="s">
        <v>54</v>
      </c>
      <c r="C157" s="72" t="s">
        <v>64</v>
      </c>
      <c r="D157" s="77" t="s">
        <v>23</v>
      </c>
      <c r="E157" s="8" t="s">
        <v>551</v>
      </c>
      <c r="F157" s="25" t="s">
        <v>40</v>
      </c>
      <c r="G157" s="75">
        <v>7</v>
      </c>
      <c r="H157" s="77" t="s">
        <v>24</v>
      </c>
      <c r="I157" s="79">
        <v>0</v>
      </c>
      <c r="J157" s="76">
        <v>255</v>
      </c>
      <c r="K157" s="85"/>
      <c r="L157" s="238" t="e">
        <f t="shared" si="4"/>
        <v>#DIV/0!</v>
      </c>
      <c r="M157" s="240" t="e">
        <f t="shared" si="5"/>
        <v>#DIV/0!</v>
      </c>
      <c r="N157" s="6"/>
    </row>
    <row r="158" spans="1:14">
      <c r="A158" s="12" t="s">
        <v>350</v>
      </c>
      <c r="B158" s="12" t="s">
        <v>54</v>
      </c>
      <c r="C158" s="72" t="s">
        <v>65</v>
      </c>
      <c r="D158" s="77" t="s">
        <v>40</v>
      </c>
      <c r="E158" s="8" t="s">
        <v>551</v>
      </c>
      <c r="F158" s="25" t="s">
        <v>40</v>
      </c>
      <c r="G158" s="75">
        <v>76</v>
      </c>
      <c r="H158" s="77" t="s">
        <v>48</v>
      </c>
      <c r="I158" s="79">
        <v>0</v>
      </c>
      <c r="J158" s="76">
        <v>255</v>
      </c>
      <c r="K158" s="85"/>
      <c r="L158" s="238" t="e">
        <f t="shared" si="4"/>
        <v>#DIV/0!</v>
      </c>
      <c r="M158" s="240" t="e">
        <f t="shared" si="5"/>
        <v>#DIV/0!</v>
      </c>
      <c r="N158" s="6"/>
    </row>
    <row r="159" spans="1:14">
      <c r="A159" s="12" t="s">
        <v>350</v>
      </c>
      <c r="B159" s="12" t="s">
        <v>54</v>
      </c>
      <c r="C159" s="72" t="s">
        <v>66</v>
      </c>
      <c r="D159" s="77" t="s">
        <v>29</v>
      </c>
      <c r="E159" s="8" t="s">
        <v>551</v>
      </c>
      <c r="F159" s="25" t="s">
        <v>40</v>
      </c>
      <c r="G159" s="75">
        <v>12</v>
      </c>
      <c r="H159" s="77" t="s">
        <v>20</v>
      </c>
      <c r="I159" s="79">
        <v>0</v>
      </c>
      <c r="J159" s="76">
        <v>156</v>
      </c>
      <c r="K159" s="85"/>
      <c r="L159" s="238" t="e">
        <f t="shared" si="4"/>
        <v>#DIV/0!</v>
      </c>
      <c r="M159" s="240" t="e">
        <f t="shared" si="5"/>
        <v>#DIV/0!</v>
      </c>
      <c r="N159" s="6"/>
    </row>
    <row r="160" spans="1:14">
      <c r="A160" s="12" t="s">
        <v>350</v>
      </c>
      <c r="B160" s="12" t="s">
        <v>54</v>
      </c>
      <c r="C160" s="72" t="s">
        <v>68</v>
      </c>
      <c r="D160" s="77" t="s">
        <v>351</v>
      </c>
      <c r="E160" s="8" t="s">
        <v>549</v>
      </c>
      <c r="F160" s="25" t="s">
        <v>55</v>
      </c>
      <c r="G160" s="75">
        <v>6</v>
      </c>
      <c r="H160" s="77" t="s">
        <v>20</v>
      </c>
      <c r="I160" s="79">
        <v>0</v>
      </c>
      <c r="J160" s="76">
        <v>255</v>
      </c>
      <c r="K160" s="85"/>
      <c r="L160" s="238" t="e">
        <f t="shared" si="4"/>
        <v>#DIV/0!</v>
      </c>
      <c r="M160" s="240" t="e">
        <f t="shared" si="5"/>
        <v>#DIV/0!</v>
      </c>
      <c r="N160" s="6"/>
    </row>
    <row r="161" spans="1:14">
      <c r="A161" s="12" t="s">
        <v>350</v>
      </c>
      <c r="B161" s="12" t="s">
        <v>54</v>
      </c>
      <c r="C161" s="72" t="s">
        <v>69</v>
      </c>
      <c r="D161" s="77" t="s">
        <v>59</v>
      </c>
      <c r="E161" s="8" t="s">
        <v>549</v>
      </c>
      <c r="F161" s="25" t="s">
        <v>55</v>
      </c>
      <c r="G161" s="75">
        <v>3</v>
      </c>
      <c r="H161" s="77" t="s">
        <v>20</v>
      </c>
      <c r="I161" s="79">
        <v>0</v>
      </c>
      <c r="J161" s="76">
        <v>255</v>
      </c>
      <c r="K161" s="85"/>
      <c r="L161" s="238" t="e">
        <f t="shared" si="4"/>
        <v>#DIV/0!</v>
      </c>
      <c r="M161" s="240" t="e">
        <f t="shared" si="5"/>
        <v>#DIV/0!</v>
      </c>
      <c r="N161" s="6"/>
    </row>
    <row r="162" spans="1:14">
      <c r="A162" s="12" t="s">
        <v>350</v>
      </c>
      <c r="B162" s="12" t="s">
        <v>54</v>
      </c>
      <c r="C162" s="72" t="s">
        <v>72</v>
      </c>
      <c r="D162" s="77" t="s">
        <v>29</v>
      </c>
      <c r="E162" s="8" t="s">
        <v>551</v>
      </c>
      <c r="F162" s="25" t="s">
        <v>40</v>
      </c>
      <c r="G162" s="75">
        <v>10</v>
      </c>
      <c r="H162" s="77" t="s">
        <v>352</v>
      </c>
      <c r="I162" s="79">
        <v>0</v>
      </c>
      <c r="J162" s="76">
        <v>156</v>
      </c>
      <c r="K162" s="85"/>
      <c r="L162" s="238" t="e">
        <f t="shared" si="4"/>
        <v>#DIV/0!</v>
      </c>
      <c r="M162" s="240" t="e">
        <f t="shared" si="5"/>
        <v>#DIV/0!</v>
      </c>
      <c r="N162" s="6"/>
    </row>
    <row r="163" spans="1:14">
      <c r="A163" s="12" t="s">
        <v>350</v>
      </c>
      <c r="B163" s="12" t="s">
        <v>54</v>
      </c>
      <c r="C163" s="72" t="s">
        <v>74</v>
      </c>
      <c r="D163" s="77" t="s">
        <v>30</v>
      </c>
      <c r="E163" s="8" t="s">
        <v>551</v>
      </c>
      <c r="F163" s="25" t="s">
        <v>40</v>
      </c>
      <c r="G163" s="75">
        <v>12</v>
      </c>
      <c r="H163" s="77" t="s">
        <v>48</v>
      </c>
      <c r="I163" s="79">
        <v>0</v>
      </c>
      <c r="J163" s="76">
        <v>255</v>
      </c>
      <c r="K163" s="85"/>
      <c r="L163" s="238" t="e">
        <f t="shared" si="4"/>
        <v>#DIV/0!</v>
      </c>
      <c r="M163" s="240" t="e">
        <f t="shared" si="5"/>
        <v>#DIV/0!</v>
      </c>
      <c r="N163" s="6"/>
    </row>
    <row r="164" spans="1:14">
      <c r="A164" s="12" t="s">
        <v>350</v>
      </c>
      <c r="B164" s="12" t="s">
        <v>54</v>
      </c>
      <c r="C164" s="72" t="s">
        <v>88</v>
      </c>
      <c r="D164" s="77" t="s">
        <v>353</v>
      </c>
      <c r="E164" s="8" t="s">
        <v>551</v>
      </c>
      <c r="F164" s="25" t="s">
        <v>40</v>
      </c>
      <c r="G164" s="75">
        <v>40</v>
      </c>
      <c r="H164" s="77" t="s">
        <v>61</v>
      </c>
      <c r="I164" s="79">
        <v>0</v>
      </c>
      <c r="J164" s="76">
        <v>255</v>
      </c>
      <c r="K164" s="85"/>
      <c r="L164" s="238" t="e">
        <f t="shared" si="4"/>
        <v>#DIV/0!</v>
      </c>
      <c r="M164" s="240" t="e">
        <f t="shared" si="5"/>
        <v>#DIV/0!</v>
      </c>
      <c r="N164" s="6"/>
    </row>
    <row r="165" spans="1:14">
      <c r="A165" s="12" t="s">
        <v>350</v>
      </c>
      <c r="B165" s="12" t="s">
        <v>54</v>
      </c>
      <c r="C165" s="72" t="s">
        <v>89</v>
      </c>
      <c r="D165" s="77" t="s">
        <v>354</v>
      </c>
      <c r="E165" s="8" t="s">
        <v>551</v>
      </c>
      <c r="F165" s="25" t="s">
        <v>40</v>
      </c>
      <c r="G165" s="75">
        <v>39</v>
      </c>
      <c r="H165" s="77" t="s">
        <v>48</v>
      </c>
      <c r="I165" s="79">
        <v>0</v>
      </c>
      <c r="J165" s="76">
        <v>255</v>
      </c>
      <c r="K165" s="85"/>
      <c r="L165" s="238" t="e">
        <f t="shared" si="4"/>
        <v>#DIV/0!</v>
      </c>
      <c r="M165" s="240" t="e">
        <f t="shared" si="5"/>
        <v>#DIV/0!</v>
      </c>
      <c r="N165" s="6"/>
    </row>
    <row r="166" spans="1:14">
      <c r="A166" s="12" t="s">
        <v>350</v>
      </c>
      <c r="B166" s="12" t="s">
        <v>54</v>
      </c>
      <c r="C166" s="72" t="s">
        <v>90</v>
      </c>
      <c r="D166" s="77" t="s">
        <v>355</v>
      </c>
      <c r="E166" s="8" t="s">
        <v>551</v>
      </c>
      <c r="F166" s="25" t="s">
        <v>40</v>
      </c>
      <c r="G166" s="75">
        <v>12</v>
      </c>
      <c r="H166" s="77" t="s">
        <v>22</v>
      </c>
      <c r="I166" s="79">
        <v>0</v>
      </c>
      <c r="J166" s="76">
        <v>255</v>
      </c>
      <c r="K166" s="85"/>
      <c r="L166" s="238" t="e">
        <f t="shared" si="4"/>
        <v>#DIV/0!</v>
      </c>
      <c r="M166" s="240" t="e">
        <f t="shared" si="5"/>
        <v>#DIV/0!</v>
      </c>
      <c r="N166" s="6"/>
    </row>
    <row r="167" spans="1:14">
      <c r="A167" s="12" t="s">
        <v>350</v>
      </c>
      <c r="B167" s="12" t="s">
        <v>91</v>
      </c>
      <c r="C167" s="72" t="s">
        <v>94</v>
      </c>
      <c r="D167" s="77" t="s">
        <v>40</v>
      </c>
      <c r="E167" s="8" t="s">
        <v>551</v>
      </c>
      <c r="F167" s="25" t="s">
        <v>40</v>
      </c>
      <c r="G167" s="75">
        <v>48</v>
      </c>
      <c r="H167" s="77" t="s">
        <v>48</v>
      </c>
      <c r="I167" s="79">
        <v>0</v>
      </c>
      <c r="J167" s="76">
        <v>255</v>
      </c>
      <c r="K167" s="85"/>
      <c r="L167" s="238" t="e">
        <f t="shared" si="4"/>
        <v>#DIV/0!</v>
      </c>
      <c r="M167" s="240" t="e">
        <f t="shared" si="5"/>
        <v>#DIV/0!</v>
      </c>
      <c r="N167" s="6"/>
    </row>
    <row r="168" spans="1:14">
      <c r="A168" s="12" t="s">
        <v>350</v>
      </c>
      <c r="B168" s="12" t="s">
        <v>91</v>
      </c>
      <c r="C168" s="72" t="s">
        <v>95</v>
      </c>
      <c r="D168" s="77" t="s">
        <v>351</v>
      </c>
      <c r="E168" s="8" t="s">
        <v>549</v>
      </c>
      <c r="F168" s="25" t="s">
        <v>55</v>
      </c>
      <c r="G168" s="75">
        <v>10</v>
      </c>
      <c r="H168" s="77" t="s">
        <v>20</v>
      </c>
      <c r="I168" s="79">
        <v>0</v>
      </c>
      <c r="J168" s="76">
        <v>255</v>
      </c>
      <c r="K168" s="85"/>
      <c r="L168" s="238" t="e">
        <f t="shared" si="4"/>
        <v>#DIV/0!</v>
      </c>
      <c r="M168" s="240" t="e">
        <f t="shared" si="5"/>
        <v>#DIV/0!</v>
      </c>
      <c r="N168" s="6"/>
    </row>
    <row r="169" spans="1:14">
      <c r="A169" s="12" t="s">
        <v>350</v>
      </c>
      <c r="B169" s="12" t="s">
        <v>91</v>
      </c>
      <c r="C169" s="72" t="s">
        <v>96</v>
      </c>
      <c r="D169" s="77" t="s">
        <v>351</v>
      </c>
      <c r="E169" s="8" t="s">
        <v>549</v>
      </c>
      <c r="F169" s="25" t="s">
        <v>55</v>
      </c>
      <c r="G169" s="75">
        <v>10</v>
      </c>
      <c r="H169" s="77" t="s">
        <v>20</v>
      </c>
      <c r="I169" s="79">
        <v>0</v>
      </c>
      <c r="J169" s="76">
        <v>255</v>
      </c>
      <c r="K169" s="85"/>
      <c r="L169" s="238" t="e">
        <f t="shared" si="4"/>
        <v>#DIV/0!</v>
      </c>
      <c r="M169" s="240" t="e">
        <f t="shared" si="5"/>
        <v>#DIV/0!</v>
      </c>
      <c r="N169" s="6"/>
    </row>
    <row r="170" spans="1:14">
      <c r="A170" s="12" t="s">
        <v>350</v>
      </c>
      <c r="B170" s="12" t="s">
        <v>91</v>
      </c>
      <c r="C170" s="72" t="s">
        <v>99</v>
      </c>
      <c r="D170" s="77" t="s">
        <v>42</v>
      </c>
      <c r="E170" s="8" t="s">
        <v>549</v>
      </c>
      <c r="F170" s="25" t="s">
        <v>55</v>
      </c>
      <c r="G170" s="75">
        <v>1</v>
      </c>
      <c r="H170" s="77" t="s">
        <v>20</v>
      </c>
      <c r="I170" s="79">
        <v>0</v>
      </c>
      <c r="J170" s="76">
        <v>255</v>
      </c>
      <c r="K170" s="85"/>
      <c r="L170" s="238" t="e">
        <f t="shared" si="4"/>
        <v>#DIV/0!</v>
      </c>
      <c r="M170" s="240" t="e">
        <f t="shared" si="5"/>
        <v>#DIV/0!</v>
      </c>
      <c r="N170" s="6"/>
    </row>
    <row r="171" spans="1:14">
      <c r="A171" s="12" t="s">
        <v>350</v>
      </c>
      <c r="B171" s="12" t="s">
        <v>91</v>
      </c>
      <c r="C171" s="72" t="s">
        <v>97</v>
      </c>
      <c r="D171" s="77" t="s">
        <v>356</v>
      </c>
      <c r="E171" s="8" t="s">
        <v>553</v>
      </c>
      <c r="F171" s="25" t="s">
        <v>41</v>
      </c>
      <c r="G171" s="75">
        <v>40</v>
      </c>
      <c r="H171" s="77" t="s">
        <v>35</v>
      </c>
      <c r="I171" s="79">
        <v>0</v>
      </c>
      <c r="J171" s="76">
        <v>52</v>
      </c>
      <c r="K171" s="85"/>
      <c r="L171" s="238" t="e">
        <f t="shared" si="4"/>
        <v>#DIV/0!</v>
      </c>
      <c r="M171" s="240" t="e">
        <f t="shared" si="5"/>
        <v>#DIV/0!</v>
      </c>
      <c r="N171" s="6"/>
    </row>
    <row r="172" spans="1:14" ht="13.5" thickBot="1">
      <c r="A172" s="12" t="s">
        <v>350</v>
      </c>
      <c r="B172" s="12" t="s">
        <v>91</v>
      </c>
      <c r="C172" s="72" t="s">
        <v>98</v>
      </c>
      <c r="D172" s="77" t="s">
        <v>357</v>
      </c>
      <c r="E172" s="8" t="s">
        <v>551</v>
      </c>
      <c r="F172" s="25" t="s">
        <v>40</v>
      </c>
      <c r="G172" s="75">
        <v>56</v>
      </c>
      <c r="H172" s="77" t="s">
        <v>22</v>
      </c>
      <c r="I172" s="79">
        <v>0</v>
      </c>
      <c r="J172" s="76">
        <v>255</v>
      </c>
      <c r="K172" s="85"/>
      <c r="L172" s="238" t="e">
        <f t="shared" si="4"/>
        <v>#DIV/0!</v>
      </c>
      <c r="M172" s="240" t="e">
        <f t="shared" si="5"/>
        <v>#DIV/0!</v>
      </c>
      <c r="N172" s="6"/>
    </row>
    <row r="173" spans="1:14" ht="13.5" thickBot="1">
      <c r="A173" s="69" t="s">
        <v>350</v>
      </c>
      <c r="B173" s="70"/>
      <c r="C173" s="70"/>
      <c r="D173" s="74"/>
      <c r="E173" s="74"/>
      <c r="F173" s="74" t="s">
        <v>12</v>
      </c>
      <c r="G173" s="71">
        <f>SUM(G157:G172)</f>
        <v>382</v>
      </c>
      <c r="H173" s="74"/>
      <c r="I173" s="239"/>
      <c r="J173" s="70"/>
      <c r="K173" s="15"/>
      <c r="L173" s="241" t="e">
        <f>SUM(L157:L172)</f>
        <v>#DIV/0!</v>
      </c>
      <c r="M173" s="95" t="e">
        <f>SUM(M157:M172)</f>
        <v>#DIV/0!</v>
      </c>
      <c r="N173" s="99"/>
    </row>
    <row r="174" spans="1:14">
      <c r="A174" s="12" t="s">
        <v>358</v>
      </c>
      <c r="B174" s="12" t="s">
        <v>54</v>
      </c>
      <c r="C174" s="77" t="s">
        <v>64</v>
      </c>
      <c r="D174" s="25" t="s">
        <v>23</v>
      </c>
      <c r="E174" s="8" t="s">
        <v>551</v>
      </c>
      <c r="F174" s="25" t="s">
        <v>40</v>
      </c>
      <c r="G174" s="75">
        <v>4</v>
      </c>
      <c r="H174" s="25" t="s">
        <v>203</v>
      </c>
      <c r="I174" s="79">
        <v>0</v>
      </c>
      <c r="J174" s="76">
        <v>156</v>
      </c>
      <c r="K174" s="85"/>
      <c r="L174" s="238" t="e">
        <f t="shared" si="4"/>
        <v>#DIV/0!</v>
      </c>
      <c r="M174" s="240" t="e">
        <f t="shared" si="5"/>
        <v>#DIV/0!</v>
      </c>
      <c r="N174" s="6"/>
    </row>
    <row r="175" spans="1:14">
      <c r="A175" s="12" t="s">
        <v>358</v>
      </c>
      <c r="B175" s="12" t="s">
        <v>54</v>
      </c>
      <c r="C175" s="77" t="s">
        <v>65</v>
      </c>
      <c r="D175" s="25" t="s">
        <v>359</v>
      </c>
      <c r="E175" s="8" t="s">
        <v>551</v>
      </c>
      <c r="F175" s="25" t="s">
        <v>40</v>
      </c>
      <c r="G175" s="75">
        <v>49</v>
      </c>
      <c r="H175" s="25" t="s">
        <v>92</v>
      </c>
      <c r="I175" s="79">
        <v>0</v>
      </c>
      <c r="J175" s="76">
        <v>156</v>
      </c>
      <c r="K175" s="85"/>
      <c r="L175" s="238" t="e">
        <f t="shared" si="4"/>
        <v>#DIV/0!</v>
      </c>
      <c r="M175" s="240" t="e">
        <f t="shared" si="5"/>
        <v>#DIV/0!</v>
      </c>
      <c r="N175" s="6"/>
    </row>
    <row r="176" spans="1:14">
      <c r="A176" s="12" t="s">
        <v>358</v>
      </c>
      <c r="B176" s="12" t="s">
        <v>54</v>
      </c>
      <c r="C176" s="77" t="s">
        <v>66</v>
      </c>
      <c r="D176" s="25" t="s">
        <v>360</v>
      </c>
      <c r="E176" s="8" t="s">
        <v>552</v>
      </c>
      <c r="F176" s="25" t="s">
        <v>40</v>
      </c>
      <c r="G176" s="75">
        <v>170</v>
      </c>
      <c r="H176" s="25" t="s">
        <v>92</v>
      </c>
      <c r="I176" s="79">
        <v>0</v>
      </c>
      <c r="J176" s="76">
        <v>156</v>
      </c>
      <c r="K176" s="85"/>
      <c r="L176" s="238" t="e">
        <f t="shared" si="4"/>
        <v>#DIV/0!</v>
      </c>
      <c r="M176" s="240" t="e">
        <f t="shared" si="5"/>
        <v>#DIV/0!</v>
      </c>
      <c r="N176" s="6"/>
    </row>
    <row r="177" spans="1:14">
      <c r="A177" s="12" t="s">
        <v>358</v>
      </c>
      <c r="B177" s="12" t="s">
        <v>54</v>
      </c>
      <c r="C177" s="77" t="s">
        <v>67</v>
      </c>
      <c r="D177" s="25" t="s">
        <v>78</v>
      </c>
      <c r="E177" s="8" t="s">
        <v>549</v>
      </c>
      <c r="F177" s="25" t="s">
        <v>55</v>
      </c>
      <c r="G177" s="75">
        <v>3</v>
      </c>
      <c r="H177" s="25" t="s">
        <v>92</v>
      </c>
      <c r="I177" s="79">
        <v>0</v>
      </c>
      <c r="J177" s="76">
        <v>156</v>
      </c>
      <c r="K177" s="85"/>
      <c r="L177" s="238" t="e">
        <f t="shared" si="4"/>
        <v>#DIV/0!</v>
      </c>
      <c r="M177" s="240" t="e">
        <f t="shared" si="5"/>
        <v>#DIV/0!</v>
      </c>
      <c r="N177" s="6"/>
    </row>
    <row r="178" spans="1:14">
      <c r="A178" s="12" t="s">
        <v>358</v>
      </c>
      <c r="B178" s="12" t="s">
        <v>54</v>
      </c>
      <c r="C178" s="77" t="s">
        <v>361</v>
      </c>
      <c r="D178" s="25" t="s">
        <v>78</v>
      </c>
      <c r="E178" s="8" t="s">
        <v>549</v>
      </c>
      <c r="F178" s="25" t="s">
        <v>55</v>
      </c>
      <c r="G178" s="75">
        <v>3</v>
      </c>
      <c r="H178" s="25" t="s">
        <v>92</v>
      </c>
      <c r="I178" s="79">
        <v>0</v>
      </c>
      <c r="J178" s="76">
        <v>156</v>
      </c>
      <c r="K178" s="85"/>
      <c r="L178" s="238" t="e">
        <f t="shared" si="4"/>
        <v>#DIV/0!</v>
      </c>
      <c r="M178" s="240" t="e">
        <f t="shared" si="5"/>
        <v>#DIV/0!</v>
      </c>
      <c r="N178" s="6"/>
    </row>
    <row r="179" spans="1:14">
      <c r="A179" s="12" t="s">
        <v>358</v>
      </c>
      <c r="B179" s="12" t="s">
        <v>54</v>
      </c>
      <c r="C179" s="77" t="s">
        <v>362</v>
      </c>
      <c r="D179" s="25" t="s">
        <v>78</v>
      </c>
      <c r="E179" s="8" t="s">
        <v>549</v>
      </c>
      <c r="F179" s="25" t="s">
        <v>55</v>
      </c>
      <c r="G179" s="75">
        <v>3</v>
      </c>
      <c r="H179" s="25" t="s">
        <v>92</v>
      </c>
      <c r="I179" s="79">
        <v>0</v>
      </c>
      <c r="J179" s="76">
        <v>156</v>
      </c>
      <c r="K179" s="85"/>
      <c r="L179" s="238" t="e">
        <f t="shared" si="4"/>
        <v>#DIV/0!</v>
      </c>
      <c r="M179" s="240" t="e">
        <f t="shared" si="5"/>
        <v>#DIV/0!</v>
      </c>
      <c r="N179" s="6"/>
    </row>
    <row r="180" spans="1:14">
      <c r="A180" s="12" t="s">
        <v>358</v>
      </c>
      <c r="B180" s="12" t="s">
        <v>54</v>
      </c>
      <c r="C180" s="77" t="s">
        <v>68</v>
      </c>
      <c r="D180" s="25" t="s">
        <v>79</v>
      </c>
      <c r="E180" s="8" t="s">
        <v>550</v>
      </c>
      <c r="F180" s="25" t="s">
        <v>56</v>
      </c>
      <c r="G180" s="75">
        <v>31</v>
      </c>
      <c r="H180" s="25" t="s">
        <v>92</v>
      </c>
      <c r="I180" s="79">
        <v>0</v>
      </c>
      <c r="J180" s="25">
        <v>104</v>
      </c>
      <c r="K180" s="85"/>
      <c r="L180" s="238" t="e">
        <f t="shared" si="4"/>
        <v>#DIV/0!</v>
      </c>
      <c r="M180" s="240" t="e">
        <f t="shared" si="5"/>
        <v>#DIV/0!</v>
      </c>
      <c r="N180" s="6"/>
    </row>
    <row r="181" spans="1:14">
      <c r="A181" s="12" t="s">
        <v>358</v>
      </c>
      <c r="B181" s="12" t="s">
        <v>54</v>
      </c>
      <c r="C181" s="77" t="s">
        <v>69</v>
      </c>
      <c r="D181" s="25" t="s">
        <v>47</v>
      </c>
      <c r="E181" s="8" t="s">
        <v>552</v>
      </c>
      <c r="F181" s="25" t="s">
        <v>40</v>
      </c>
      <c r="G181" s="75">
        <v>15</v>
      </c>
      <c r="H181" s="25" t="s">
        <v>92</v>
      </c>
      <c r="I181" s="79">
        <v>0</v>
      </c>
      <c r="J181" s="76">
        <v>156</v>
      </c>
      <c r="K181" s="85"/>
      <c r="L181" s="238" t="e">
        <f t="shared" si="4"/>
        <v>#DIV/0!</v>
      </c>
      <c r="M181" s="240" t="e">
        <f t="shared" si="5"/>
        <v>#DIV/0!</v>
      </c>
      <c r="N181" s="6"/>
    </row>
    <row r="182" spans="1:14">
      <c r="A182" s="12" t="s">
        <v>358</v>
      </c>
      <c r="B182" s="12" t="s">
        <v>54</v>
      </c>
      <c r="C182" s="77" t="s">
        <v>70</v>
      </c>
      <c r="D182" s="25" t="s">
        <v>363</v>
      </c>
      <c r="E182" s="8" t="s">
        <v>551</v>
      </c>
      <c r="F182" s="25" t="s">
        <v>40</v>
      </c>
      <c r="G182" s="75">
        <v>4</v>
      </c>
      <c r="H182" s="25" t="s">
        <v>92</v>
      </c>
      <c r="I182" s="79">
        <v>0</v>
      </c>
      <c r="J182" s="76">
        <v>156</v>
      </c>
      <c r="K182" s="85"/>
      <c r="L182" s="238" t="e">
        <f t="shared" si="4"/>
        <v>#DIV/0!</v>
      </c>
      <c r="M182" s="240" t="e">
        <f t="shared" si="5"/>
        <v>#DIV/0!</v>
      </c>
      <c r="N182" s="6"/>
    </row>
    <row r="183" spans="1:14">
      <c r="A183" s="12" t="s">
        <v>358</v>
      </c>
      <c r="B183" s="12" t="s">
        <v>54</v>
      </c>
      <c r="C183" s="77" t="s">
        <v>71</v>
      </c>
      <c r="D183" s="25" t="s">
        <v>364</v>
      </c>
      <c r="E183" s="8" t="s">
        <v>549</v>
      </c>
      <c r="F183" s="25" t="s">
        <v>55</v>
      </c>
      <c r="G183" s="75">
        <v>4</v>
      </c>
      <c r="H183" s="25" t="s">
        <v>92</v>
      </c>
      <c r="I183" s="79">
        <v>0</v>
      </c>
      <c r="J183" s="76">
        <v>156</v>
      </c>
      <c r="K183" s="85"/>
      <c r="L183" s="238" t="e">
        <f t="shared" si="4"/>
        <v>#DIV/0!</v>
      </c>
      <c r="M183" s="240" t="e">
        <f t="shared" si="5"/>
        <v>#DIV/0!</v>
      </c>
      <c r="N183" s="6"/>
    </row>
    <row r="184" spans="1:14">
      <c r="A184" s="12" t="s">
        <v>358</v>
      </c>
      <c r="B184" s="12" t="s">
        <v>54</v>
      </c>
      <c r="C184" s="77" t="s">
        <v>365</v>
      </c>
      <c r="D184" s="25" t="s">
        <v>548</v>
      </c>
      <c r="E184" s="8" t="s">
        <v>549</v>
      </c>
      <c r="F184" s="25" t="s">
        <v>55</v>
      </c>
      <c r="G184" s="75">
        <v>2</v>
      </c>
      <c r="H184" s="25" t="s">
        <v>92</v>
      </c>
      <c r="I184" s="79">
        <v>0</v>
      </c>
      <c r="J184" s="76">
        <v>156</v>
      </c>
      <c r="K184" s="85"/>
      <c r="L184" s="238" t="e">
        <f t="shared" si="4"/>
        <v>#DIV/0!</v>
      </c>
      <c r="M184" s="240" t="e">
        <f t="shared" si="5"/>
        <v>#DIV/0!</v>
      </c>
      <c r="N184" s="6"/>
    </row>
    <row r="185" spans="1:14">
      <c r="A185" s="12" t="s">
        <v>358</v>
      </c>
      <c r="B185" s="12" t="s">
        <v>54</v>
      </c>
      <c r="C185" s="77" t="s">
        <v>72</v>
      </c>
      <c r="D185" s="25" t="s">
        <v>364</v>
      </c>
      <c r="E185" s="8" t="s">
        <v>549</v>
      </c>
      <c r="F185" s="25" t="s">
        <v>55</v>
      </c>
      <c r="G185" s="75">
        <v>4</v>
      </c>
      <c r="H185" s="25" t="s">
        <v>92</v>
      </c>
      <c r="I185" s="79">
        <v>0</v>
      </c>
      <c r="J185" s="76">
        <v>156</v>
      </c>
      <c r="K185" s="85"/>
      <c r="L185" s="238" t="e">
        <f t="shared" si="4"/>
        <v>#DIV/0!</v>
      </c>
      <c r="M185" s="240" t="e">
        <f t="shared" si="5"/>
        <v>#DIV/0!</v>
      </c>
      <c r="N185" s="6"/>
    </row>
    <row r="186" spans="1:14" ht="13.5" thickBot="1">
      <c r="A186" s="13" t="s">
        <v>358</v>
      </c>
      <c r="B186" s="13" t="s">
        <v>54</v>
      </c>
      <c r="C186" s="96" t="s">
        <v>366</v>
      </c>
      <c r="D186" s="29" t="s">
        <v>548</v>
      </c>
      <c r="E186" s="8" t="s">
        <v>549</v>
      </c>
      <c r="F186" s="29" t="s">
        <v>55</v>
      </c>
      <c r="G186" s="97">
        <v>2</v>
      </c>
      <c r="H186" s="29" t="s">
        <v>92</v>
      </c>
      <c r="I186" s="79">
        <v>0</v>
      </c>
      <c r="J186" s="98">
        <v>156</v>
      </c>
      <c r="K186" s="86"/>
      <c r="L186" s="242" t="e">
        <f t="shared" si="4"/>
        <v>#DIV/0!</v>
      </c>
      <c r="M186" s="243" t="e">
        <f t="shared" si="5"/>
        <v>#DIV/0!</v>
      </c>
      <c r="N186" s="7"/>
    </row>
    <row r="187" spans="1:14" ht="13.5" thickBot="1">
      <c r="A187" s="69" t="s">
        <v>358</v>
      </c>
      <c r="B187" s="70"/>
      <c r="C187" s="70"/>
      <c r="D187" s="74"/>
      <c r="E187" s="74"/>
      <c r="F187" s="74" t="s">
        <v>12</v>
      </c>
      <c r="G187" s="71">
        <f>SUM(G174:G186)</f>
        <v>294</v>
      </c>
      <c r="H187" s="74"/>
      <c r="I187" s="239"/>
      <c r="J187" s="70"/>
      <c r="K187" s="15"/>
      <c r="L187" s="241" t="e">
        <f>SUM(L174:L186)</f>
        <v>#DIV/0!</v>
      </c>
      <c r="M187" s="95" t="e">
        <f>SUM(M174:M186)</f>
        <v>#DIV/0!</v>
      </c>
      <c r="N187" s="99"/>
    </row>
    <row r="188" spans="1:14">
      <c r="F188" s="11"/>
    </row>
    <row r="189" spans="1:14">
      <c r="F189" s="11"/>
    </row>
    <row r="190" spans="1:14">
      <c r="F190" s="11"/>
    </row>
    <row r="191" spans="1:14">
      <c r="F191" s="11"/>
    </row>
    <row r="192" spans="1:14">
      <c r="F192" s="11"/>
    </row>
  </sheetData>
  <autoFilter ref="A1:M187" xr:uid="{BB861405-EA17-4DCC-8054-37FE7FA5FACB}"/>
  <phoneticPr fontId="9" type="noConversion"/>
  <pageMargins left="0.7" right="0.7" top="0.75" bottom="0.75" header="0.3" footer="0.3"/>
  <pageSetup paperSize="8" scale="69"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6A669-2ECD-451E-AA85-3AB7B3F97396}">
  <sheetPr>
    <tabColor theme="4"/>
  </sheetPr>
  <dimension ref="A1:P113"/>
  <sheetViews>
    <sheetView topLeftCell="E1" workbookViewId="0">
      <pane ySplit="1" topLeftCell="A2" activePane="bottomLeft" state="frozen"/>
      <selection activeCell="D1" sqref="D1"/>
      <selection pane="bottomLeft" activeCell="P107" sqref="P107"/>
    </sheetView>
  </sheetViews>
  <sheetFormatPr defaultColWidth="9" defaultRowHeight="12.75"/>
  <cols>
    <col min="1" max="1" width="48.875" customWidth="1"/>
    <col min="2" max="2" width="15.875" bestFit="1" customWidth="1"/>
    <col min="3" max="3" width="17.25" bestFit="1" customWidth="1"/>
    <col min="4" max="4" width="28" bestFit="1" customWidth="1"/>
    <col min="5" max="5" width="28" customWidth="1"/>
    <col min="6" max="6" width="22.5" customWidth="1"/>
    <col min="7" max="7" width="14.25" bestFit="1" customWidth="1"/>
    <col min="8" max="8" width="21.25" customWidth="1"/>
    <col min="9" max="9" width="15" customWidth="1"/>
    <col min="10" max="10" width="13" bestFit="1" customWidth="1"/>
    <col min="11" max="11" width="16.25" bestFit="1" customWidth="1"/>
    <col min="12" max="12" width="12.875" customWidth="1"/>
    <col min="13" max="13" width="13" customWidth="1"/>
    <col min="14" max="14" width="18.75" bestFit="1" customWidth="1"/>
    <col min="15" max="15" width="20" style="235" bestFit="1" customWidth="1"/>
    <col min="16" max="16" width="53.125" customWidth="1"/>
  </cols>
  <sheetData>
    <row r="1" spans="1:16" s="232" customFormat="1" ht="25.5" customHeight="1">
      <c r="A1" s="224" t="s">
        <v>8</v>
      </c>
      <c r="B1" s="225" t="s">
        <v>13</v>
      </c>
      <c r="C1" s="224" t="s">
        <v>14</v>
      </c>
      <c r="D1" s="226" t="s">
        <v>15</v>
      </c>
      <c r="E1" s="226" t="s">
        <v>547</v>
      </c>
      <c r="F1" s="226" t="s">
        <v>343</v>
      </c>
      <c r="G1" s="227" t="s">
        <v>9</v>
      </c>
      <c r="H1" s="228" t="s">
        <v>16</v>
      </c>
      <c r="I1" s="229" t="s">
        <v>568</v>
      </c>
      <c r="J1" s="228" t="s">
        <v>569</v>
      </c>
      <c r="K1" s="230" t="s">
        <v>19</v>
      </c>
      <c r="L1" s="229" t="s">
        <v>570</v>
      </c>
      <c r="M1" s="230" t="s">
        <v>571</v>
      </c>
      <c r="N1" s="231" t="s">
        <v>10</v>
      </c>
      <c r="O1" s="226" t="s">
        <v>11</v>
      </c>
      <c r="P1" s="226" t="s">
        <v>374</v>
      </c>
    </row>
    <row r="2" spans="1:16" s="3" customFormat="1">
      <c r="A2" s="6" t="s">
        <v>370</v>
      </c>
      <c r="B2" s="6" t="s">
        <v>54</v>
      </c>
      <c r="C2" s="8" t="s">
        <v>414</v>
      </c>
      <c r="D2" s="205" t="s">
        <v>23</v>
      </c>
      <c r="E2" s="205" t="s">
        <v>558</v>
      </c>
      <c r="F2" s="205" t="s">
        <v>437</v>
      </c>
      <c r="G2" s="205">
        <v>26.71</v>
      </c>
      <c r="H2" s="205" t="s">
        <v>22</v>
      </c>
      <c r="I2" s="80">
        <v>0</v>
      </c>
      <c r="J2" s="8">
        <v>120</v>
      </c>
      <c r="K2" s="83"/>
      <c r="L2" s="233"/>
      <c r="M2" s="234"/>
      <c r="N2" s="238" t="e">
        <f t="shared" ref="N2:N17" si="0">G2/K2*J2</f>
        <v>#DIV/0!</v>
      </c>
      <c r="O2" s="244" t="e">
        <f t="shared" ref="O2:O17" si="1">N2*I2</f>
        <v>#DIV/0!</v>
      </c>
      <c r="P2" s="204" t="s">
        <v>439</v>
      </c>
    </row>
    <row r="3" spans="1:16" s="3" customFormat="1">
      <c r="A3" s="6" t="s">
        <v>370</v>
      </c>
      <c r="B3" s="6" t="s">
        <v>54</v>
      </c>
      <c r="C3" s="8" t="s">
        <v>415</v>
      </c>
      <c r="D3" s="205" t="s">
        <v>42</v>
      </c>
      <c r="E3" s="205" t="s">
        <v>557</v>
      </c>
      <c r="F3" s="205" t="s">
        <v>55</v>
      </c>
      <c r="G3" s="205">
        <v>3.24</v>
      </c>
      <c r="H3" s="205" t="s">
        <v>22</v>
      </c>
      <c r="I3" s="80">
        <v>0</v>
      </c>
      <c r="J3" s="8">
        <v>200</v>
      </c>
      <c r="K3" s="83"/>
      <c r="L3" s="233"/>
      <c r="M3" s="234"/>
      <c r="N3" s="238" t="e">
        <f t="shared" si="0"/>
        <v>#DIV/0!</v>
      </c>
      <c r="O3" s="244" t="e">
        <f t="shared" si="1"/>
        <v>#DIV/0!</v>
      </c>
      <c r="P3" s="6"/>
    </row>
    <row r="4" spans="1:16" s="3" customFormat="1">
      <c r="A4" s="6" t="s">
        <v>370</v>
      </c>
      <c r="B4" s="6" t="s">
        <v>54</v>
      </c>
      <c r="C4" s="8" t="s">
        <v>416</v>
      </c>
      <c r="D4" s="205" t="s">
        <v>42</v>
      </c>
      <c r="E4" s="205" t="s">
        <v>557</v>
      </c>
      <c r="F4" s="205" t="s">
        <v>55</v>
      </c>
      <c r="G4" s="205">
        <v>3.24</v>
      </c>
      <c r="H4" s="205" t="s">
        <v>22</v>
      </c>
      <c r="I4" s="80">
        <v>0</v>
      </c>
      <c r="J4" s="8">
        <v>200</v>
      </c>
      <c r="K4" s="83"/>
      <c r="L4" s="233"/>
      <c r="M4" s="234"/>
      <c r="N4" s="238" t="e">
        <f t="shared" si="0"/>
        <v>#DIV/0!</v>
      </c>
      <c r="O4" s="244" t="e">
        <f t="shared" si="1"/>
        <v>#DIV/0!</v>
      </c>
      <c r="P4" s="6"/>
    </row>
    <row r="5" spans="1:16" s="3" customFormat="1">
      <c r="A5" s="6" t="s">
        <v>370</v>
      </c>
      <c r="B5" s="6" t="s">
        <v>54</v>
      </c>
      <c r="C5" s="8" t="s">
        <v>417</v>
      </c>
      <c r="D5" s="205" t="s">
        <v>78</v>
      </c>
      <c r="E5" s="205" t="s">
        <v>555</v>
      </c>
      <c r="F5" s="205" t="s">
        <v>55</v>
      </c>
      <c r="G5" s="205">
        <v>32.86</v>
      </c>
      <c r="H5" s="205" t="s">
        <v>22</v>
      </c>
      <c r="I5" s="80">
        <v>0</v>
      </c>
      <c r="J5" s="8">
        <v>120</v>
      </c>
      <c r="K5" s="83"/>
      <c r="L5" s="233"/>
      <c r="M5" s="234"/>
      <c r="N5" s="238" t="e">
        <f t="shared" si="0"/>
        <v>#DIV/0!</v>
      </c>
      <c r="O5" s="244" t="e">
        <f t="shared" si="1"/>
        <v>#DIV/0!</v>
      </c>
      <c r="P5" s="6"/>
    </row>
    <row r="6" spans="1:16" s="3" customFormat="1">
      <c r="A6" s="6" t="s">
        <v>370</v>
      </c>
      <c r="B6" s="6" t="s">
        <v>54</v>
      </c>
      <c r="C6" s="8" t="s">
        <v>418</v>
      </c>
      <c r="D6" s="205" t="s">
        <v>42</v>
      </c>
      <c r="E6" s="205" t="s">
        <v>557</v>
      </c>
      <c r="F6" s="205" t="s">
        <v>55</v>
      </c>
      <c r="G6" s="205">
        <v>1.33</v>
      </c>
      <c r="H6" s="205" t="s">
        <v>22</v>
      </c>
      <c r="I6" s="80">
        <v>0</v>
      </c>
      <c r="J6" s="8">
        <v>200</v>
      </c>
      <c r="K6" s="83"/>
      <c r="L6" s="233"/>
      <c r="M6" s="234"/>
      <c r="N6" s="238" t="e">
        <f t="shared" si="0"/>
        <v>#DIV/0!</v>
      </c>
      <c r="O6" s="244" t="e">
        <f t="shared" si="1"/>
        <v>#DIV/0!</v>
      </c>
      <c r="P6" s="6"/>
    </row>
    <row r="7" spans="1:16" s="3" customFormat="1">
      <c r="A7" s="6" t="s">
        <v>370</v>
      </c>
      <c r="B7" s="6" t="s">
        <v>54</v>
      </c>
      <c r="C7" s="8" t="s">
        <v>419</v>
      </c>
      <c r="D7" s="205" t="s">
        <v>431</v>
      </c>
      <c r="E7" s="205" t="s">
        <v>553</v>
      </c>
      <c r="F7" s="205" t="s">
        <v>437</v>
      </c>
      <c r="G7" s="205">
        <v>3.49</v>
      </c>
      <c r="H7" s="205" t="s">
        <v>53</v>
      </c>
      <c r="I7" s="80">
        <v>0</v>
      </c>
      <c r="J7" s="8">
        <v>6</v>
      </c>
      <c r="K7" s="83"/>
      <c r="L7" s="233"/>
      <c r="M7" s="234"/>
      <c r="N7" s="238" t="e">
        <f t="shared" si="0"/>
        <v>#DIV/0!</v>
      </c>
      <c r="O7" s="244" t="e">
        <f t="shared" si="1"/>
        <v>#DIV/0!</v>
      </c>
      <c r="P7" s="6"/>
    </row>
    <row r="8" spans="1:16" s="3" customFormat="1">
      <c r="A8" s="6" t="s">
        <v>370</v>
      </c>
      <c r="B8" s="6" t="s">
        <v>54</v>
      </c>
      <c r="C8" s="8" t="s">
        <v>420</v>
      </c>
      <c r="D8" s="205" t="s">
        <v>432</v>
      </c>
      <c r="E8" s="205" t="s">
        <v>556</v>
      </c>
      <c r="F8" s="205" t="s">
        <v>55</v>
      </c>
      <c r="G8" s="205">
        <v>19.53</v>
      </c>
      <c r="H8" s="205" t="s">
        <v>22</v>
      </c>
      <c r="I8" s="80">
        <v>0</v>
      </c>
      <c r="J8" s="8">
        <v>200</v>
      </c>
      <c r="K8" s="83"/>
      <c r="L8" s="233"/>
      <c r="M8" s="234"/>
      <c r="N8" s="238" t="e">
        <f t="shared" si="0"/>
        <v>#DIV/0!</v>
      </c>
      <c r="O8" s="244" t="e">
        <f t="shared" si="1"/>
        <v>#DIV/0!</v>
      </c>
      <c r="P8" s="6"/>
    </row>
    <row r="9" spans="1:16" s="3" customFormat="1">
      <c r="A9" s="6" t="s">
        <v>370</v>
      </c>
      <c r="B9" s="6" t="s">
        <v>54</v>
      </c>
      <c r="C9" s="8" t="s">
        <v>421</v>
      </c>
      <c r="D9" s="205" t="s">
        <v>78</v>
      </c>
      <c r="E9" s="205" t="s">
        <v>555</v>
      </c>
      <c r="F9" s="205" t="s">
        <v>55</v>
      </c>
      <c r="G9" s="205">
        <v>32.86</v>
      </c>
      <c r="H9" s="205" t="s">
        <v>22</v>
      </c>
      <c r="I9" s="80">
        <v>0</v>
      </c>
      <c r="J9" s="8">
        <v>120</v>
      </c>
      <c r="K9" s="83"/>
      <c r="L9" s="233"/>
      <c r="M9" s="234"/>
      <c r="N9" s="238" t="e">
        <f t="shared" si="0"/>
        <v>#DIV/0!</v>
      </c>
      <c r="O9" s="244" t="e">
        <f t="shared" si="1"/>
        <v>#DIV/0!</v>
      </c>
      <c r="P9" s="6"/>
    </row>
    <row r="10" spans="1:16" s="3" customFormat="1">
      <c r="A10" s="6" t="s">
        <v>370</v>
      </c>
      <c r="B10" s="6" t="s">
        <v>54</v>
      </c>
      <c r="C10" s="8" t="s">
        <v>422</v>
      </c>
      <c r="D10" s="205" t="s">
        <v>42</v>
      </c>
      <c r="E10" s="205" t="s">
        <v>557</v>
      </c>
      <c r="F10" s="205" t="s">
        <v>55</v>
      </c>
      <c r="G10" s="205">
        <v>1.1100000000000001</v>
      </c>
      <c r="H10" s="205" t="s">
        <v>22</v>
      </c>
      <c r="I10" s="80">
        <v>0</v>
      </c>
      <c r="J10" s="8">
        <v>200</v>
      </c>
      <c r="K10" s="83"/>
      <c r="L10" s="233"/>
      <c r="M10" s="234"/>
      <c r="N10" s="238" t="e">
        <f t="shared" si="0"/>
        <v>#DIV/0!</v>
      </c>
      <c r="O10" s="244" t="e">
        <f t="shared" si="1"/>
        <v>#DIV/0!</v>
      </c>
      <c r="P10" s="6"/>
    </row>
    <row r="11" spans="1:16" s="3" customFormat="1">
      <c r="A11" s="6" t="s">
        <v>370</v>
      </c>
      <c r="B11" s="6" t="s">
        <v>54</v>
      </c>
      <c r="C11" s="8" t="s">
        <v>423</v>
      </c>
      <c r="D11" s="205" t="s">
        <v>432</v>
      </c>
      <c r="E11" s="205" t="s">
        <v>556</v>
      </c>
      <c r="F11" s="205" t="s">
        <v>55</v>
      </c>
      <c r="G11" s="205">
        <v>19.53</v>
      </c>
      <c r="H11" s="205" t="s">
        <v>22</v>
      </c>
      <c r="I11" s="80">
        <v>0</v>
      </c>
      <c r="J11" s="8">
        <v>200</v>
      </c>
      <c r="K11" s="83"/>
      <c r="L11" s="233"/>
      <c r="M11" s="234"/>
      <c r="N11" s="238" t="e">
        <f t="shared" si="0"/>
        <v>#DIV/0!</v>
      </c>
      <c r="O11" s="244" t="e">
        <f t="shared" si="1"/>
        <v>#DIV/0!</v>
      </c>
      <c r="P11" s="6"/>
    </row>
    <row r="12" spans="1:16" s="3" customFormat="1">
      <c r="A12" s="6" t="s">
        <v>370</v>
      </c>
      <c r="B12" s="6" t="s">
        <v>54</v>
      </c>
      <c r="C12" s="8" t="s">
        <v>424</v>
      </c>
      <c r="D12" s="205" t="s">
        <v>433</v>
      </c>
      <c r="E12" s="205" t="s">
        <v>555</v>
      </c>
      <c r="F12" s="205" t="s">
        <v>437</v>
      </c>
      <c r="G12" s="205">
        <v>7.53</v>
      </c>
      <c r="H12" s="205" t="s">
        <v>48</v>
      </c>
      <c r="I12" s="80">
        <v>0</v>
      </c>
      <c r="J12" s="8">
        <v>120</v>
      </c>
      <c r="K12" s="83"/>
      <c r="L12" s="233"/>
      <c r="M12" s="234"/>
      <c r="N12" s="238" t="e">
        <f t="shared" si="0"/>
        <v>#DIV/0!</v>
      </c>
      <c r="O12" s="244" t="e">
        <f t="shared" si="1"/>
        <v>#DIV/0!</v>
      </c>
      <c r="P12" s="6"/>
    </row>
    <row r="13" spans="1:16" s="3" customFormat="1">
      <c r="A13" s="6" t="s">
        <v>370</v>
      </c>
      <c r="B13" s="6" t="s">
        <v>54</v>
      </c>
      <c r="C13" s="8" t="s">
        <v>425</v>
      </c>
      <c r="D13" s="205" t="s">
        <v>434</v>
      </c>
      <c r="E13" s="205" t="s">
        <v>556</v>
      </c>
      <c r="F13" s="205" t="s">
        <v>55</v>
      </c>
      <c r="G13" s="205">
        <v>2.13</v>
      </c>
      <c r="H13" s="205" t="s">
        <v>22</v>
      </c>
      <c r="I13" s="80">
        <v>0</v>
      </c>
      <c r="J13" s="8">
        <v>200</v>
      </c>
      <c r="K13" s="83"/>
      <c r="L13" s="233"/>
      <c r="M13" s="234"/>
      <c r="N13" s="238" t="e">
        <f t="shared" si="0"/>
        <v>#DIV/0!</v>
      </c>
      <c r="O13" s="244" t="e">
        <f t="shared" si="1"/>
        <v>#DIV/0!</v>
      </c>
      <c r="P13" s="6"/>
    </row>
    <row r="14" spans="1:16" s="3" customFormat="1">
      <c r="A14" s="6" t="s">
        <v>370</v>
      </c>
      <c r="B14" s="6" t="s">
        <v>54</v>
      </c>
      <c r="C14" s="8" t="s">
        <v>426</v>
      </c>
      <c r="D14" s="205" t="s">
        <v>435</v>
      </c>
      <c r="E14" s="205" t="s">
        <v>559</v>
      </c>
      <c r="F14" s="205" t="s">
        <v>437</v>
      </c>
      <c r="G14" s="205">
        <v>39.770000000000003</v>
      </c>
      <c r="H14" s="205" t="s">
        <v>35</v>
      </c>
      <c r="I14" s="80">
        <v>0</v>
      </c>
      <c r="J14" s="8">
        <v>120</v>
      </c>
      <c r="K14" s="83"/>
      <c r="L14" s="233"/>
      <c r="M14" s="234"/>
      <c r="N14" s="238" t="e">
        <f t="shared" si="0"/>
        <v>#DIV/0!</v>
      </c>
      <c r="O14" s="244" t="e">
        <f t="shared" si="1"/>
        <v>#DIV/0!</v>
      </c>
      <c r="P14" s="6"/>
    </row>
    <row r="15" spans="1:16" s="3" customFormat="1">
      <c r="A15" s="6" t="s">
        <v>370</v>
      </c>
      <c r="B15" s="6" t="s">
        <v>54</v>
      </c>
      <c r="C15" s="8" t="s">
        <v>427</v>
      </c>
      <c r="D15" s="205" t="s">
        <v>436</v>
      </c>
      <c r="E15" s="205" t="s">
        <v>559</v>
      </c>
      <c r="F15" s="205" t="s">
        <v>437</v>
      </c>
      <c r="G15" s="205">
        <v>252.32</v>
      </c>
      <c r="H15" s="205" t="s">
        <v>35</v>
      </c>
      <c r="I15" s="80">
        <v>0</v>
      </c>
      <c r="J15" s="8">
        <v>120</v>
      </c>
      <c r="K15" s="83"/>
      <c r="L15" s="233"/>
      <c r="M15" s="234"/>
      <c r="N15" s="238" t="e">
        <f t="shared" si="0"/>
        <v>#DIV/0!</v>
      </c>
      <c r="O15" s="244" t="e">
        <f t="shared" si="1"/>
        <v>#DIV/0!</v>
      </c>
      <c r="P15" s="6"/>
    </row>
    <row r="16" spans="1:16" s="3" customFormat="1">
      <c r="A16" s="6" t="s">
        <v>370</v>
      </c>
      <c r="B16" s="6" t="s">
        <v>428</v>
      </c>
      <c r="C16" s="8" t="s">
        <v>429</v>
      </c>
      <c r="D16" s="205" t="s">
        <v>28</v>
      </c>
      <c r="E16" s="205" t="s">
        <v>558</v>
      </c>
      <c r="F16" s="205" t="s">
        <v>437</v>
      </c>
      <c r="G16" s="205">
        <v>10</v>
      </c>
      <c r="H16" s="205" t="s">
        <v>20</v>
      </c>
      <c r="I16" s="80">
        <v>0</v>
      </c>
      <c r="J16" s="8">
        <v>120</v>
      </c>
      <c r="K16" s="83"/>
      <c r="L16" s="233"/>
      <c r="M16" s="234"/>
      <c r="N16" s="238" t="e">
        <f t="shared" si="0"/>
        <v>#DIV/0!</v>
      </c>
      <c r="O16" s="244" t="e">
        <f t="shared" si="1"/>
        <v>#DIV/0!</v>
      </c>
      <c r="P16" s="6"/>
    </row>
    <row r="17" spans="1:16" s="3" customFormat="1" ht="13.5" thickBot="1">
      <c r="A17" s="6" t="s">
        <v>370</v>
      </c>
      <c r="B17" s="6" t="s">
        <v>428</v>
      </c>
      <c r="C17" s="8" t="s">
        <v>430</v>
      </c>
      <c r="D17" s="205" t="s">
        <v>38</v>
      </c>
      <c r="E17" s="205" t="s">
        <v>558</v>
      </c>
      <c r="F17" s="205" t="s">
        <v>437</v>
      </c>
      <c r="G17" s="206">
        <v>2.88</v>
      </c>
      <c r="H17" s="205" t="s">
        <v>438</v>
      </c>
      <c r="I17" s="80">
        <v>0</v>
      </c>
      <c r="J17" s="8">
        <v>120</v>
      </c>
      <c r="K17" s="83"/>
      <c r="L17" s="233"/>
      <c r="M17" s="234"/>
      <c r="N17" s="238" t="e">
        <f t="shared" si="0"/>
        <v>#DIV/0!</v>
      </c>
      <c r="O17" s="244" t="e">
        <f t="shared" si="1"/>
        <v>#DIV/0!</v>
      </c>
      <c r="P17" s="6"/>
    </row>
    <row r="18" spans="1:16" s="3" customFormat="1" ht="13.5" thickBot="1">
      <c r="A18" s="69" t="s">
        <v>370</v>
      </c>
      <c r="B18" s="70"/>
      <c r="C18" s="70"/>
      <c r="D18" s="74"/>
      <c r="E18" s="74"/>
      <c r="F18" s="74" t="s">
        <v>12</v>
      </c>
      <c r="G18" s="71">
        <f>SUM(G2:G17)</f>
        <v>458.53</v>
      </c>
      <c r="H18" s="74"/>
      <c r="I18" s="74"/>
      <c r="J18" s="70"/>
      <c r="K18" s="15"/>
      <c r="L18" s="74"/>
      <c r="M18" s="70"/>
      <c r="N18" s="239" t="e">
        <f>SUM(N2:N17)</f>
        <v>#DIV/0!</v>
      </c>
      <c r="O18" s="239" t="e">
        <f>SUM(O2:O17)</f>
        <v>#DIV/0!</v>
      </c>
      <c r="P18" s="99"/>
    </row>
    <row r="19" spans="1:16" s="3" customFormat="1">
      <c r="A19" s="204" t="s">
        <v>530</v>
      </c>
      <c r="B19" s="204" t="s">
        <v>54</v>
      </c>
      <c r="C19" s="205" t="s">
        <v>414</v>
      </c>
      <c r="D19" s="205" t="s">
        <v>23</v>
      </c>
      <c r="E19" s="205" t="s">
        <v>558</v>
      </c>
      <c r="F19" s="205" t="s">
        <v>437</v>
      </c>
      <c r="G19" s="205" t="s">
        <v>533</v>
      </c>
      <c r="H19" s="205" t="s">
        <v>22</v>
      </c>
      <c r="I19" s="80">
        <v>0</v>
      </c>
      <c r="J19" s="8">
        <v>120</v>
      </c>
      <c r="K19" s="83"/>
      <c r="L19" s="233"/>
      <c r="M19" s="234"/>
      <c r="N19" s="238" t="e">
        <f t="shared" ref="N19:N31" si="2">G19/K19*J19</f>
        <v>#DIV/0!</v>
      </c>
      <c r="O19" s="244" t="e">
        <f t="shared" ref="O19:O31" si="3">N19*I19</f>
        <v>#DIV/0!</v>
      </c>
      <c r="P19" s="6"/>
    </row>
    <row r="20" spans="1:16" s="3" customFormat="1">
      <c r="A20" s="204" t="s">
        <v>530</v>
      </c>
      <c r="B20" s="204" t="s">
        <v>54</v>
      </c>
      <c r="C20" s="205" t="s">
        <v>514</v>
      </c>
      <c r="D20" s="205" t="s">
        <v>486</v>
      </c>
      <c r="E20" s="205" t="s">
        <v>557</v>
      </c>
      <c r="F20" s="205" t="s">
        <v>55</v>
      </c>
      <c r="G20" s="205" t="s">
        <v>534</v>
      </c>
      <c r="H20" s="205" t="s">
        <v>22</v>
      </c>
      <c r="I20" s="80">
        <v>0</v>
      </c>
      <c r="J20" s="8">
        <v>200</v>
      </c>
      <c r="K20" s="83"/>
      <c r="L20" s="233"/>
      <c r="M20" s="234"/>
      <c r="N20" s="238" t="e">
        <f t="shared" si="2"/>
        <v>#DIV/0!</v>
      </c>
      <c r="O20" s="244" t="e">
        <f t="shared" si="3"/>
        <v>#DIV/0!</v>
      </c>
      <c r="P20" s="6"/>
    </row>
    <row r="21" spans="1:16" s="3" customFormat="1">
      <c r="A21" s="204" t="s">
        <v>530</v>
      </c>
      <c r="B21" s="204" t="s">
        <v>54</v>
      </c>
      <c r="C21" s="205" t="s">
        <v>415</v>
      </c>
      <c r="D21" s="205" t="s">
        <v>60</v>
      </c>
      <c r="E21" s="205" t="s">
        <v>49</v>
      </c>
      <c r="F21" s="205" t="s">
        <v>437</v>
      </c>
      <c r="G21" s="205" t="s">
        <v>535</v>
      </c>
      <c r="H21" s="205" t="s">
        <v>53</v>
      </c>
      <c r="I21" s="80">
        <v>0</v>
      </c>
      <c r="J21" s="8">
        <v>0</v>
      </c>
      <c r="K21" s="83"/>
      <c r="L21" s="233"/>
      <c r="M21" s="234"/>
      <c r="N21" s="238" t="e">
        <f t="shared" si="2"/>
        <v>#DIV/0!</v>
      </c>
      <c r="O21" s="244" t="e">
        <f t="shared" si="3"/>
        <v>#DIV/0!</v>
      </c>
      <c r="P21" s="6"/>
    </row>
    <row r="22" spans="1:16" s="3" customFormat="1">
      <c r="A22" s="204" t="s">
        <v>530</v>
      </c>
      <c r="B22" s="204" t="s">
        <v>54</v>
      </c>
      <c r="C22" s="205" t="s">
        <v>531</v>
      </c>
      <c r="D22" s="205" t="s">
        <v>42</v>
      </c>
      <c r="E22" s="205" t="s">
        <v>557</v>
      </c>
      <c r="F22" s="205" t="s">
        <v>55</v>
      </c>
      <c r="G22" s="205" t="s">
        <v>536</v>
      </c>
      <c r="H22" s="205" t="s">
        <v>22</v>
      </c>
      <c r="I22" s="80">
        <v>0</v>
      </c>
      <c r="J22" s="8">
        <v>200</v>
      </c>
      <c r="K22" s="83"/>
      <c r="L22" s="233"/>
      <c r="M22" s="234"/>
      <c r="N22" s="238" t="e">
        <f t="shared" si="2"/>
        <v>#DIV/0!</v>
      </c>
      <c r="O22" s="244" t="e">
        <f t="shared" si="3"/>
        <v>#DIV/0!</v>
      </c>
      <c r="P22" s="6"/>
    </row>
    <row r="23" spans="1:16" s="3" customFormat="1">
      <c r="A23" s="204" t="s">
        <v>530</v>
      </c>
      <c r="B23" s="204" t="s">
        <v>54</v>
      </c>
      <c r="C23" s="205" t="s">
        <v>416</v>
      </c>
      <c r="D23" s="205" t="s">
        <v>532</v>
      </c>
      <c r="E23" s="205" t="s">
        <v>555</v>
      </c>
      <c r="F23" s="205" t="s">
        <v>55</v>
      </c>
      <c r="G23" s="205" t="s">
        <v>537</v>
      </c>
      <c r="H23" s="205" t="s">
        <v>22</v>
      </c>
      <c r="I23" s="80">
        <v>0</v>
      </c>
      <c r="J23" s="8">
        <v>120</v>
      </c>
      <c r="K23" s="83"/>
      <c r="L23" s="233"/>
      <c r="M23" s="234"/>
      <c r="N23" s="238" t="e">
        <f t="shared" si="2"/>
        <v>#DIV/0!</v>
      </c>
      <c r="O23" s="244" t="e">
        <f t="shared" si="3"/>
        <v>#DIV/0!</v>
      </c>
      <c r="P23" s="6"/>
    </row>
    <row r="24" spans="1:16" s="3" customFormat="1">
      <c r="A24" s="204" t="s">
        <v>530</v>
      </c>
      <c r="B24" s="204" t="s">
        <v>54</v>
      </c>
      <c r="C24" s="205" t="s">
        <v>417</v>
      </c>
      <c r="D24" s="205" t="s">
        <v>42</v>
      </c>
      <c r="E24" s="205" t="s">
        <v>557</v>
      </c>
      <c r="F24" s="205" t="s">
        <v>55</v>
      </c>
      <c r="G24" s="205" t="s">
        <v>538</v>
      </c>
      <c r="H24" s="205" t="s">
        <v>22</v>
      </c>
      <c r="I24" s="80">
        <v>0</v>
      </c>
      <c r="J24" s="8">
        <v>200</v>
      </c>
      <c r="K24" s="83"/>
      <c r="L24" s="233"/>
      <c r="M24" s="234"/>
      <c r="N24" s="238" t="e">
        <f t="shared" si="2"/>
        <v>#DIV/0!</v>
      </c>
      <c r="O24" s="244" t="e">
        <f t="shared" si="3"/>
        <v>#DIV/0!</v>
      </c>
      <c r="P24" s="6"/>
    </row>
    <row r="25" spans="1:16" s="3" customFormat="1">
      <c r="A25" s="204" t="s">
        <v>530</v>
      </c>
      <c r="B25" s="204" t="s">
        <v>54</v>
      </c>
      <c r="C25" s="205" t="s">
        <v>418</v>
      </c>
      <c r="D25" s="205" t="s">
        <v>432</v>
      </c>
      <c r="E25" s="205" t="s">
        <v>556</v>
      </c>
      <c r="F25" s="205" t="s">
        <v>55</v>
      </c>
      <c r="G25" s="205" t="s">
        <v>539</v>
      </c>
      <c r="H25" s="205" t="s">
        <v>22</v>
      </c>
      <c r="I25" s="80">
        <v>0</v>
      </c>
      <c r="J25" s="8">
        <v>200</v>
      </c>
      <c r="K25" s="83"/>
      <c r="L25" s="233"/>
      <c r="M25" s="234"/>
      <c r="N25" s="238" t="e">
        <f t="shared" si="2"/>
        <v>#DIV/0!</v>
      </c>
      <c r="O25" s="244" t="e">
        <f t="shared" si="3"/>
        <v>#DIV/0!</v>
      </c>
      <c r="P25" s="6"/>
    </row>
    <row r="26" spans="1:16" s="3" customFormat="1">
      <c r="A26" s="204" t="s">
        <v>530</v>
      </c>
      <c r="B26" s="204" t="s">
        <v>54</v>
      </c>
      <c r="C26" s="205" t="s">
        <v>419</v>
      </c>
      <c r="D26" s="205" t="s">
        <v>532</v>
      </c>
      <c r="E26" s="205" t="s">
        <v>555</v>
      </c>
      <c r="F26" s="205" t="s">
        <v>55</v>
      </c>
      <c r="G26" s="205" t="s">
        <v>537</v>
      </c>
      <c r="H26" s="205" t="s">
        <v>22</v>
      </c>
      <c r="I26" s="80">
        <v>0</v>
      </c>
      <c r="J26" s="8">
        <v>120</v>
      </c>
      <c r="K26" s="83"/>
      <c r="L26" s="233"/>
      <c r="M26" s="234"/>
      <c r="N26" s="238" t="e">
        <f t="shared" si="2"/>
        <v>#DIV/0!</v>
      </c>
      <c r="O26" s="244" t="e">
        <f t="shared" si="3"/>
        <v>#DIV/0!</v>
      </c>
      <c r="P26" s="6"/>
    </row>
    <row r="27" spans="1:16" s="3" customFormat="1">
      <c r="A27" s="204" t="s">
        <v>530</v>
      </c>
      <c r="B27" s="204" t="s">
        <v>54</v>
      </c>
      <c r="C27" s="205" t="s">
        <v>420</v>
      </c>
      <c r="D27" s="205" t="s">
        <v>42</v>
      </c>
      <c r="E27" s="205" t="s">
        <v>557</v>
      </c>
      <c r="F27" s="205" t="s">
        <v>55</v>
      </c>
      <c r="G27" s="205" t="s">
        <v>538</v>
      </c>
      <c r="H27" s="205" t="s">
        <v>22</v>
      </c>
      <c r="I27" s="80">
        <v>0</v>
      </c>
      <c r="J27" s="8">
        <v>200</v>
      </c>
      <c r="K27" s="83"/>
      <c r="L27" s="233"/>
      <c r="M27" s="234"/>
      <c r="N27" s="238" t="e">
        <f t="shared" si="2"/>
        <v>#DIV/0!</v>
      </c>
      <c r="O27" s="244" t="e">
        <f t="shared" si="3"/>
        <v>#DIV/0!</v>
      </c>
      <c r="P27" s="6"/>
    </row>
    <row r="28" spans="1:16" s="3" customFormat="1">
      <c r="A28" s="204" t="s">
        <v>530</v>
      </c>
      <c r="B28" s="204" t="s">
        <v>54</v>
      </c>
      <c r="C28" s="205" t="s">
        <v>421</v>
      </c>
      <c r="D28" s="205" t="s">
        <v>432</v>
      </c>
      <c r="E28" s="205" t="s">
        <v>556</v>
      </c>
      <c r="F28" s="205" t="s">
        <v>55</v>
      </c>
      <c r="G28" s="205" t="s">
        <v>539</v>
      </c>
      <c r="H28" s="205" t="s">
        <v>22</v>
      </c>
      <c r="I28" s="80">
        <v>0</v>
      </c>
      <c r="J28" s="8">
        <v>200</v>
      </c>
      <c r="K28" s="83"/>
      <c r="L28" s="233"/>
      <c r="M28" s="234"/>
      <c r="N28" s="238" t="e">
        <f t="shared" si="2"/>
        <v>#DIV/0!</v>
      </c>
      <c r="O28" s="244" t="e">
        <f t="shared" si="3"/>
        <v>#DIV/0!</v>
      </c>
      <c r="P28" s="6"/>
    </row>
    <row r="29" spans="1:16" s="3" customFormat="1">
      <c r="A29" s="204" t="s">
        <v>530</v>
      </c>
      <c r="B29" s="204" t="s">
        <v>54</v>
      </c>
      <c r="C29" s="205" t="s">
        <v>422</v>
      </c>
      <c r="D29" s="205" t="s">
        <v>431</v>
      </c>
      <c r="E29" s="205" t="s">
        <v>553</v>
      </c>
      <c r="F29" s="205" t="s">
        <v>437</v>
      </c>
      <c r="G29" s="205" t="s">
        <v>540</v>
      </c>
      <c r="H29" s="205" t="s">
        <v>35</v>
      </c>
      <c r="I29" s="80">
        <v>0</v>
      </c>
      <c r="J29" s="8">
        <v>6</v>
      </c>
      <c r="K29" s="83"/>
      <c r="L29" s="233"/>
      <c r="M29" s="234"/>
      <c r="N29" s="238" t="e">
        <f t="shared" si="2"/>
        <v>#DIV/0!</v>
      </c>
      <c r="O29" s="244" t="e">
        <f t="shared" si="3"/>
        <v>#DIV/0!</v>
      </c>
      <c r="P29" s="6"/>
    </row>
    <row r="30" spans="1:16" s="3" customFormat="1">
      <c r="A30" s="204" t="s">
        <v>530</v>
      </c>
      <c r="B30" s="204" t="s">
        <v>54</v>
      </c>
      <c r="C30" s="205" t="s">
        <v>423</v>
      </c>
      <c r="D30" s="205" t="s">
        <v>435</v>
      </c>
      <c r="E30" s="205" t="s">
        <v>559</v>
      </c>
      <c r="F30" s="205" t="s">
        <v>437</v>
      </c>
      <c r="G30" s="205" t="s">
        <v>541</v>
      </c>
      <c r="H30" s="205" t="s">
        <v>35</v>
      </c>
      <c r="I30" s="80">
        <v>0</v>
      </c>
      <c r="J30" s="8">
        <v>120</v>
      </c>
      <c r="K30" s="83"/>
      <c r="L30" s="233"/>
      <c r="M30" s="234"/>
      <c r="N30" s="238" t="e">
        <f t="shared" si="2"/>
        <v>#DIV/0!</v>
      </c>
      <c r="O30" s="244" t="e">
        <f t="shared" si="3"/>
        <v>#DIV/0!</v>
      </c>
      <c r="P30" s="6"/>
    </row>
    <row r="31" spans="1:16" s="3" customFormat="1" ht="13.5" thickBot="1">
      <c r="A31" s="204" t="s">
        <v>530</v>
      </c>
      <c r="B31" s="204" t="s">
        <v>54</v>
      </c>
      <c r="C31" s="205" t="s">
        <v>424</v>
      </c>
      <c r="D31" s="205" t="s">
        <v>436</v>
      </c>
      <c r="E31" s="205" t="s">
        <v>559</v>
      </c>
      <c r="F31" s="205" t="s">
        <v>437</v>
      </c>
      <c r="G31" s="205">
        <v>258.83999999999997</v>
      </c>
      <c r="H31" s="205" t="s">
        <v>35</v>
      </c>
      <c r="I31" s="80">
        <v>0</v>
      </c>
      <c r="J31" s="8">
        <v>120</v>
      </c>
      <c r="K31" s="83"/>
      <c r="L31" s="233"/>
      <c r="M31" s="234"/>
      <c r="N31" s="238" t="e">
        <f t="shared" si="2"/>
        <v>#DIV/0!</v>
      </c>
      <c r="O31" s="244" t="e">
        <f t="shared" si="3"/>
        <v>#DIV/0!</v>
      </c>
      <c r="P31" s="6"/>
    </row>
    <row r="32" spans="1:16" s="3" customFormat="1" ht="13.5" thickBot="1">
      <c r="A32" s="69" t="s">
        <v>371</v>
      </c>
      <c r="B32" s="70"/>
      <c r="C32" s="70"/>
      <c r="D32" s="74"/>
      <c r="E32" s="74"/>
      <c r="F32" s="74" t="s">
        <v>12</v>
      </c>
      <c r="G32" s="71">
        <f>SUM(G19:G31)</f>
        <v>258.83999999999997</v>
      </c>
      <c r="H32" s="74"/>
      <c r="I32" s="74"/>
      <c r="J32" s="70"/>
      <c r="K32" s="15"/>
      <c r="L32" s="74"/>
      <c r="M32" s="70"/>
      <c r="N32" s="239" t="e">
        <f>SUM(N19:N31)</f>
        <v>#DIV/0!</v>
      </c>
      <c r="O32" s="239" t="e">
        <f>SUM(O19:O31)</f>
        <v>#DIV/0!</v>
      </c>
      <c r="P32" s="99"/>
    </row>
    <row r="33" spans="1:16" s="3" customFormat="1">
      <c r="A33" s="204" t="s">
        <v>372</v>
      </c>
      <c r="B33" s="204" t="s">
        <v>54</v>
      </c>
      <c r="C33" s="205" t="s">
        <v>414</v>
      </c>
      <c r="D33" s="205" t="s">
        <v>23</v>
      </c>
      <c r="E33" s="205" t="s">
        <v>558</v>
      </c>
      <c r="F33" s="205" t="s">
        <v>437</v>
      </c>
      <c r="G33" s="205">
        <v>34.229999999999997</v>
      </c>
      <c r="H33" s="205" t="s">
        <v>529</v>
      </c>
      <c r="I33" s="80">
        <v>0</v>
      </c>
      <c r="J33" s="8">
        <v>120</v>
      </c>
      <c r="K33" s="83"/>
      <c r="L33" s="233"/>
      <c r="M33" s="234"/>
      <c r="N33" s="238" t="e">
        <f t="shared" ref="N33:N52" si="4">G33/K33*J33</f>
        <v>#DIV/0!</v>
      </c>
      <c r="O33" s="244" t="e">
        <f t="shared" ref="O33:O52" si="5">N33*I33</f>
        <v>#DIV/0!</v>
      </c>
      <c r="P33" s="6"/>
    </row>
    <row r="34" spans="1:16" s="3" customFormat="1">
      <c r="A34" s="204" t="s">
        <v>372</v>
      </c>
      <c r="B34" s="204" t="s">
        <v>54</v>
      </c>
      <c r="C34" s="205" t="s">
        <v>514</v>
      </c>
      <c r="D34" s="205" t="s">
        <v>524</v>
      </c>
      <c r="E34" s="205" t="s">
        <v>558</v>
      </c>
      <c r="F34" s="205" t="s">
        <v>437</v>
      </c>
      <c r="G34" s="205">
        <v>4.42</v>
      </c>
      <c r="H34" s="205" t="s">
        <v>438</v>
      </c>
      <c r="I34" s="80">
        <v>0</v>
      </c>
      <c r="J34" s="8">
        <v>120</v>
      </c>
      <c r="K34" s="83"/>
      <c r="L34" s="233"/>
      <c r="M34" s="234"/>
      <c r="N34" s="238" t="e">
        <f t="shared" si="4"/>
        <v>#DIV/0!</v>
      </c>
      <c r="O34" s="244" t="e">
        <f t="shared" si="5"/>
        <v>#DIV/0!</v>
      </c>
      <c r="P34" s="6"/>
    </row>
    <row r="35" spans="1:16" s="3" customFormat="1">
      <c r="A35" s="204" t="s">
        <v>372</v>
      </c>
      <c r="B35" s="204" t="s">
        <v>54</v>
      </c>
      <c r="C35" s="205" t="s">
        <v>417</v>
      </c>
      <c r="D35" s="205" t="s">
        <v>525</v>
      </c>
      <c r="E35" s="205" t="s">
        <v>558</v>
      </c>
      <c r="F35" s="205" t="s">
        <v>437</v>
      </c>
      <c r="G35" s="205">
        <v>3.53</v>
      </c>
      <c r="H35" s="205" t="s">
        <v>529</v>
      </c>
      <c r="I35" s="80">
        <v>0</v>
      </c>
      <c r="J35" s="8">
        <v>120</v>
      </c>
      <c r="K35" s="83"/>
      <c r="L35" s="233"/>
      <c r="M35" s="234"/>
      <c r="N35" s="238" t="e">
        <f t="shared" si="4"/>
        <v>#DIV/0!</v>
      </c>
      <c r="O35" s="244" t="e">
        <f t="shared" si="5"/>
        <v>#DIV/0!</v>
      </c>
      <c r="P35" s="6"/>
    </row>
    <row r="36" spans="1:16" s="3" customFormat="1">
      <c r="A36" s="204" t="s">
        <v>372</v>
      </c>
      <c r="B36" s="204" t="s">
        <v>54</v>
      </c>
      <c r="C36" s="205" t="s">
        <v>420</v>
      </c>
      <c r="D36" s="205" t="s">
        <v>432</v>
      </c>
      <c r="E36" s="205" t="s">
        <v>556</v>
      </c>
      <c r="F36" s="205" t="s">
        <v>55</v>
      </c>
      <c r="G36" s="205">
        <v>1.52</v>
      </c>
      <c r="H36" s="205" t="s">
        <v>529</v>
      </c>
      <c r="I36" s="80">
        <v>0</v>
      </c>
      <c r="J36" s="8">
        <v>200</v>
      </c>
      <c r="K36" s="83"/>
      <c r="L36" s="233"/>
      <c r="M36" s="234"/>
      <c r="N36" s="238" t="e">
        <f t="shared" si="4"/>
        <v>#DIV/0!</v>
      </c>
      <c r="O36" s="244" t="e">
        <f t="shared" si="5"/>
        <v>#DIV/0!</v>
      </c>
      <c r="P36" s="6"/>
    </row>
    <row r="37" spans="1:16" s="3" customFormat="1">
      <c r="A37" s="204" t="s">
        <v>372</v>
      </c>
      <c r="B37" s="204" t="s">
        <v>54</v>
      </c>
      <c r="C37" s="205" t="s">
        <v>421</v>
      </c>
      <c r="D37" s="205" t="s">
        <v>42</v>
      </c>
      <c r="E37" s="205" t="s">
        <v>557</v>
      </c>
      <c r="F37" s="205" t="s">
        <v>55</v>
      </c>
      <c r="G37" s="205">
        <v>1.23</v>
      </c>
      <c r="H37" s="205" t="s">
        <v>529</v>
      </c>
      <c r="I37" s="80">
        <v>0</v>
      </c>
      <c r="J37" s="8">
        <v>200</v>
      </c>
      <c r="K37" s="83"/>
      <c r="L37" s="233"/>
      <c r="M37" s="234"/>
      <c r="N37" s="238" t="e">
        <f t="shared" si="4"/>
        <v>#DIV/0!</v>
      </c>
      <c r="O37" s="244" t="e">
        <f t="shared" si="5"/>
        <v>#DIV/0!</v>
      </c>
      <c r="P37" s="6"/>
    </row>
    <row r="38" spans="1:16" s="3" customFormat="1">
      <c r="A38" s="204" t="s">
        <v>372</v>
      </c>
      <c r="B38" s="204" t="s">
        <v>54</v>
      </c>
      <c r="C38" s="205" t="s">
        <v>422</v>
      </c>
      <c r="D38" s="205" t="s">
        <v>38</v>
      </c>
      <c r="E38" s="205" t="s">
        <v>558</v>
      </c>
      <c r="F38" s="205" t="s">
        <v>437</v>
      </c>
      <c r="G38" s="205">
        <v>2.08</v>
      </c>
      <c r="H38" s="205" t="s">
        <v>529</v>
      </c>
      <c r="I38" s="80">
        <v>0</v>
      </c>
      <c r="J38" s="8">
        <v>120</v>
      </c>
      <c r="K38" s="83"/>
      <c r="L38" s="233"/>
      <c r="M38" s="234"/>
      <c r="N38" s="238" t="e">
        <f t="shared" si="4"/>
        <v>#DIV/0!</v>
      </c>
      <c r="O38" s="244" t="e">
        <f t="shared" si="5"/>
        <v>#DIV/0!</v>
      </c>
      <c r="P38" s="6"/>
    </row>
    <row r="39" spans="1:16" s="3" customFormat="1">
      <c r="A39" s="204" t="s">
        <v>372</v>
      </c>
      <c r="B39" s="204" t="s">
        <v>54</v>
      </c>
      <c r="C39" s="205" t="s">
        <v>423</v>
      </c>
      <c r="D39" s="205" t="s">
        <v>486</v>
      </c>
      <c r="E39" s="205" t="s">
        <v>557</v>
      </c>
      <c r="F39" s="205" t="s">
        <v>55</v>
      </c>
      <c r="G39" s="205">
        <v>2</v>
      </c>
      <c r="H39" s="205" t="s">
        <v>529</v>
      </c>
      <c r="I39" s="80">
        <v>0</v>
      </c>
      <c r="J39" s="8">
        <v>200</v>
      </c>
      <c r="K39" s="83"/>
      <c r="L39" s="233"/>
      <c r="M39" s="234"/>
      <c r="N39" s="238" t="e">
        <f t="shared" si="4"/>
        <v>#DIV/0!</v>
      </c>
      <c r="O39" s="244" t="e">
        <f t="shared" si="5"/>
        <v>#DIV/0!</v>
      </c>
      <c r="P39" s="6"/>
    </row>
    <row r="40" spans="1:16" s="3" customFormat="1">
      <c r="A40" s="204" t="s">
        <v>372</v>
      </c>
      <c r="B40" s="204" t="s">
        <v>54</v>
      </c>
      <c r="C40" s="205" t="s">
        <v>424</v>
      </c>
      <c r="D40" s="205" t="s">
        <v>42</v>
      </c>
      <c r="E40" s="205" t="s">
        <v>557</v>
      </c>
      <c r="F40" s="205" t="s">
        <v>55</v>
      </c>
      <c r="G40" s="205">
        <v>1</v>
      </c>
      <c r="H40" s="205" t="s">
        <v>529</v>
      </c>
      <c r="I40" s="80">
        <v>0</v>
      </c>
      <c r="J40" s="8">
        <v>200</v>
      </c>
      <c r="K40" s="83"/>
      <c r="L40" s="233"/>
      <c r="M40" s="234"/>
      <c r="N40" s="238" t="e">
        <f t="shared" si="4"/>
        <v>#DIV/0!</v>
      </c>
      <c r="O40" s="244" t="e">
        <f t="shared" si="5"/>
        <v>#DIV/0!</v>
      </c>
      <c r="P40" s="6"/>
    </row>
    <row r="41" spans="1:16" s="3" customFormat="1">
      <c r="A41" s="204" t="s">
        <v>372</v>
      </c>
      <c r="B41" s="204" t="s">
        <v>54</v>
      </c>
      <c r="C41" s="205" t="s">
        <v>425</v>
      </c>
      <c r="D41" s="205" t="s">
        <v>486</v>
      </c>
      <c r="E41" s="205" t="s">
        <v>557</v>
      </c>
      <c r="F41" s="205" t="s">
        <v>55</v>
      </c>
      <c r="G41" s="205">
        <v>1.5</v>
      </c>
      <c r="H41" s="205" t="s">
        <v>529</v>
      </c>
      <c r="I41" s="80">
        <v>0</v>
      </c>
      <c r="J41" s="8">
        <v>200</v>
      </c>
      <c r="K41" s="83"/>
      <c r="L41" s="233"/>
      <c r="M41" s="234"/>
      <c r="N41" s="238" t="e">
        <f t="shared" si="4"/>
        <v>#DIV/0!</v>
      </c>
      <c r="O41" s="244" t="e">
        <f t="shared" si="5"/>
        <v>#DIV/0!</v>
      </c>
      <c r="P41" s="6"/>
    </row>
    <row r="42" spans="1:16" s="3" customFormat="1">
      <c r="A42" s="204" t="s">
        <v>372</v>
      </c>
      <c r="B42" s="204" t="s">
        <v>54</v>
      </c>
      <c r="C42" s="205" t="s">
        <v>515</v>
      </c>
      <c r="D42" s="205" t="s">
        <v>42</v>
      </c>
      <c r="E42" s="205" t="s">
        <v>557</v>
      </c>
      <c r="F42" s="205" t="s">
        <v>55</v>
      </c>
      <c r="G42" s="205">
        <v>1</v>
      </c>
      <c r="H42" s="205" t="s">
        <v>529</v>
      </c>
      <c r="I42" s="80">
        <v>0</v>
      </c>
      <c r="J42" s="8">
        <v>200</v>
      </c>
      <c r="K42" s="83"/>
      <c r="L42" s="233"/>
      <c r="M42" s="234"/>
      <c r="N42" s="238" t="e">
        <f t="shared" si="4"/>
        <v>#DIV/0!</v>
      </c>
      <c r="O42" s="244" t="e">
        <f t="shared" si="5"/>
        <v>#DIV/0!</v>
      </c>
      <c r="P42" s="6"/>
    </row>
    <row r="43" spans="1:16" s="3" customFormat="1">
      <c r="A43" s="204" t="s">
        <v>372</v>
      </c>
      <c r="B43" s="204" t="s">
        <v>54</v>
      </c>
      <c r="C43" s="205" t="s">
        <v>516</v>
      </c>
      <c r="D43" s="205" t="s">
        <v>30</v>
      </c>
      <c r="E43" s="205" t="s">
        <v>558</v>
      </c>
      <c r="F43" s="205" t="s">
        <v>437</v>
      </c>
      <c r="G43" s="205">
        <v>15.86</v>
      </c>
      <c r="H43" s="205" t="s">
        <v>529</v>
      </c>
      <c r="I43" s="80">
        <v>0</v>
      </c>
      <c r="J43" s="8">
        <v>120</v>
      </c>
      <c r="K43" s="83"/>
      <c r="L43" s="233"/>
      <c r="M43" s="234"/>
      <c r="N43" s="238" t="e">
        <f t="shared" si="4"/>
        <v>#DIV/0!</v>
      </c>
      <c r="O43" s="244" t="e">
        <f t="shared" si="5"/>
        <v>#DIV/0!</v>
      </c>
      <c r="P43" s="6"/>
    </row>
    <row r="44" spans="1:16" s="3" customFormat="1">
      <c r="A44" s="204" t="s">
        <v>372</v>
      </c>
      <c r="B44" s="204" t="s">
        <v>54</v>
      </c>
      <c r="C44" s="205" t="s">
        <v>517</v>
      </c>
      <c r="D44" s="205" t="s">
        <v>526</v>
      </c>
      <c r="E44" s="205" t="s">
        <v>49</v>
      </c>
      <c r="F44" s="205" t="s">
        <v>437</v>
      </c>
      <c r="G44" s="205">
        <v>3.57</v>
      </c>
      <c r="H44" s="205" t="s">
        <v>529</v>
      </c>
      <c r="I44" s="80">
        <v>0</v>
      </c>
      <c r="J44" s="8">
        <v>0</v>
      </c>
      <c r="K44" s="83"/>
      <c r="L44" s="233"/>
      <c r="M44" s="234"/>
      <c r="N44" s="238" t="e">
        <f t="shared" si="4"/>
        <v>#DIV/0!</v>
      </c>
      <c r="O44" s="244" t="e">
        <f t="shared" si="5"/>
        <v>#DIV/0!</v>
      </c>
      <c r="P44" s="6"/>
    </row>
    <row r="45" spans="1:16" s="3" customFormat="1">
      <c r="A45" s="204" t="s">
        <v>372</v>
      </c>
      <c r="B45" s="204" t="s">
        <v>54</v>
      </c>
      <c r="C45" s="205" t="s">
        <v>426</v>
      </c>
      <c r="D45" s="205" t="s">
        <v>527</v>
      </c>
      <c r="E45" s="205" t="s">
        <v>555</v>
      </c>
      <c r="F45" s="205" t="s">
        <v>55</v>
      </c>
      <c r="G45" s="205">
        <v>28.9</v>
      </c>
      <c r="H45" s="205" t="s">
        <v>529</v>
      </c>
      <c r="I45" s="80">
        <v>0</v>
      </c>
      <c r="J45" s="8">
        <v>120</v>
      </c>
      <c r="K45" s="83"/>
      <c r="L45" s="233"/>
      <c r="M45" s="234"/>
      <c r="N45" s="238" t="e">
        <f t="shared" si="4"/>
        <v>#DIV/0!</v>
      </c>
      <c r="O45" s="244" t="e">
        <f t="shared" si="5"/>
        <v>#DIV/0!</v>
      </c>
      <c r="P45" s="6"/>
    </row>
    <row r="46" spans="1:16" s="3" customFormat="1">
      <c r="A46" s="204" t="s">
        <v>372</v>
      </c>
      <c r="B46" s="204" t="s">
        <v>54</v>
      </c>
      <c r="C46" s="205" t="s">
        <v>427</v>
      </c>
      <c r="D46" s="205" t="s">
        <v>432</v>
      </c>
      <c r="E46" s="205" t="s">
        <v>556</v>
      </c>
      <c r="F46" s="205" t="s">
        <v>55</v>
      </c>
      <c r="G46" s="205">
        <v>16.309999999999999</v>
      </c>
      <c r="H46" s="205" t="s">
        <v>529</v>
      </c>
      <c r="I46" s="80">
        <v>0</v>
      </c>
      <c r="J46" s="8">
        <v>200</v>
      </c>
      <c r="K46" s="83"/>
      <c r="L46" s="233"/>
      <c r="M46" s="234"/>
      <c r="N46" s="238" t="e">
        <f t="shared" si="4"/>
        <v>#DIV/0!</v>
      </c>
      <c r="O46" s="244" t="e">
        <f t="shared" si="5"/>
        <v>#DIV/0!</v>
      </c>
      <c r="P46" s="6"/>
    </row>
    <row r="47" spans="1:16" s="3" customFormat="1">
      <c r="A47" s="204" t="s">
        <v>372</v>
      </c>
      <c r="B47" s="204" t="s">
        <v>54</v>
      </c>
      <c r="C47" s="205" t="s">
        <v>518</v>
      </c>
      <c r="D47" s="205" t="s">
        <v>42</v>
      </c>
      <c r="E47" s="205" t="s">
        <v>557</v>
      </c>
      <c r="F47" s="205" t="s">
        <v>55</v>
      </c>
      <c r="G47" s="205">
        <v>0.96</v>
      </c>
      <c r="H47" s="205" t="s">
        <v>529</v>
      </c>
      <c r="I47" s="80">
        <v>0</v>
      </c>
      <c r="J47" s="8">
        <v>200</v>
      </c>
      <c r="K47" s="83"/>
      <c r="L47" s="233"/>
      <c r="M47" s="234"/>
      <c r="N47" s="238" t="e">
        <f t="shared" si="4"/>
        <v>#DIV/0!</v>
      </c>
      <c r="O47" s="244" t="e">
        <f t="shared" si="5"/>
        <v>#DIV/0!</v>
      </c>
      <c r="P47" s="6"/>
    </row>
    <row r="48" spans="1:16" s="3" customFormat="1">
      <c r="A48" s="204" t="s">
        <v>372</v>
      </c>
      <c r="B48" s="204" t="s">
        <v>54</v>
      </c>
      <c r="C48" s="205" t="s">
        <v>519</v>
      </c>
      <c r="D48" s="205" t="s">
        <v>528</v>
      </c>
      <c r="E48" s="205" t="s">
        <v>555</v>
      </c>
      <c r="F48" s="205" t="s">
        <v>55</v>
      </c>
      <c r="G48" s="205">
        <v>29.5</v>
      </c>
      <c r="H48" s="205" t="s">
        <v>529</v>
      </c>
      <c r="I48" s="80">
        <v>0</v>
      </c>
      <c r="J48" s="8">
        <v>120</v>
      </c>
      <c r="K48" s="83"/>
      <c r="L48" s="233"/>
      <c r="M48" s="234"/>
      <c r="N48" s="238" t="e">
        <f t="shared" si="4"/>
        <v>#DIV/0!</v>
      </c>
      <c r="O48" s="244" t="e">
        <f t="shared" si="5"/>
        <v>#DIV/0!</v>
      </c>
      <c r="P48" s="6"/>
    </row>
    <row r="49" spans="1:16" s="3" customFormat="1">
      <c r="A49" s="204" t="s">
        <v>372</v>
      </c>
      <c r="B49" s="204" t="s">
        <v>54</v>
      </c>
      <c r="C49" s="205" t="s">
        <v>520</v>
      </c>
      <c r="D49" s="205" t="s">
        <v>432</v>
      </c>
      <c r="E49" s="205" t="s">
        <v>556</v>
      </c>
      <c r="F49" s="205" t="s">
        <v>55</v>
      </c>
      <c r="G49" s="205">
        <v>16.309999999999999</v>
      </c>
      <c r="H49" s="205" t="s">
        <v>529</v>
      </c>
      <c r="I49" s="80">
        <v>0</v>
      </c>
      <c r="J49" s="8">
        <v>200</v>
      </c>
      <c r="K49" s="83"/>
      <c r="L49" s="233"/>
      <c r="M49" s="234"/>
      <c r="N49" s="238" t="e">
        <f t="shared" si="4"/>
        <v>#DIV/0!</v>
      </c>
      <c r="O49" s="244" t="e">
        <f t="shared" si="5"/>
        <v>#DIV/0!</v>
      </c>
      <c r="P49" s="6"/>
    </row>
    <row r="50" spans="1:16" s="3" customFormat="1">
      <c r="A50" s="204" t="s">
        <v>372</v>
      </c>
      <c r="B50" s="204" t="s">
        <v>54</v>
      </c>
      <c r="C50" s="205" t="s">
        <v>521</v>
      </c>
      <c r="D50" s="205" t="s">
        <v>42</v>
      </c>
      <c r="E50" s="205" t="s">
        <v>557</v>
      </c>
      <c r="F50" s="205" t="s">
        <v>55</v>
      </c>
      <c r="G50" s="205">
        <v>0.96</v>
      </c>
      <c r="H50" s="205" t="s">
        <v>529</v>
      </c>
      <c r="I50" s="80">
        <v>0</v>
      </c>
      <c r="J50" s="8">
        <v>200</v>
      </c>
      <c r="K50" s="83"/>
      <c r="L50" s="233"/>
      <c r="M50" s="234"/>
      <c r="N50" s="238" t="e">
        <f t="shared" si="4"/>
        <v>#DIV/0!</v>
      </c>
      <c r="O50" s="244" t="e">
        <f t="shared" si="5"/>
        <v>#DIV/0!</v>
      </c>
      <c r="P50" s="6"/>
    </row>
    <row r="51" spans="1:16" s="3" customFormat="1">
      <c r="A51" s="204" t="s">
        <v>372</v>
      </c>
      <c r="B51" s="204" t="s">
        <v>54</v>
      </c>
      <c r="C51" s="205" t="s">
        <v>522</v>
      </c>
      <c r="D51" s="205" t="s">
        <v>436</v>
      </c>
      <c r="E51" s="205" t="s">
        <v>559</v>
      </c>
      <c r="F51" s="205" t="s">
        <v>437</v>
      </c>
      <c r="G51" s="205">
        <v>508.31</v>
      </c>
      <c r="H51" s="205" t="s">
        <v>511</v>
      </c>
      <c r="I51" s="80">
        <v>0</v>
      </c>
      <c r="J51" s="8">
        <v>120</v>
      </c>
      <c r="K51" s="83"/>
      <c r="L51" s="233"/>
      <c r="M51" s="234"/>
      <c r="N51" s="238" t="e">
        <f t="shared" si="4"/>
        <v>#DIV/0!</v>
      </c>
      <c r="O51" s="244" t="e">
        <f t="shared" si="5"/>
        <v>#DIV/0!</v>
      </c>
      <c r="P51" s="6"/>
    </row>
    <row r="52" spans="1:16" s="3" customFormat="1" ht="13.5" thickBot="1">
      <c r="A52" s="204" t="s">
        <v>372</v>
      </c>
      <c r="B52" s="204" t="s">
        <v>54</v>
      </c>
      <c r="C52" s="205" t="s">
        <v>523</v>
      </c>
      <c r="D52" s="205" t="s">
        <v>435</v>
      </c>
      <c r="E52" s="205" t="s">
        <v>559</v>
      </c>
      <c r="F52" s="205" t="s">
        <v>437</v>
      </c>
      <c r="G52" s="205">
        <v>37.65</v>
      </c>
      <c r="H52" s="205" t="s">
        <v>511</v>
      </c>
      <c r="I52" s="80">
        <v>0</v>
      </c>
      <c r="J52" s="8">
        <v>120</v>
      </c>
      <c r="K52" s="83"/>
      <c r="L52" s="233"/>
      <c r="M52" s="234"/>
      <c r="N52" s="238" t="e">
        <f t="shared" si="4"/>
        <v>#DIV/0!</v>
      </c>
      <c r="O52" s="244" t="e">
        <f t="shared" si="5"/>
        <v>#DIV/0!</v>
      </c>
      <c r="P52" s="6"/>
    </row>
    <row r="53" spans="1:16" s="3" customFormat="1" ht="13.5" thickBot="1">
      <c r="A53" s="69" t="s">
        <v>372</v>
      </c>
      <c r="B53" s="70"/>
      <c r="C53" s="70"/>
      <c r="D53" s="74"/>
      <c r="E53" s="74"/>
      <c r="F53" s="74" t="s">
        <v>12</v>
      </c>
      <c r="G53" s="71">
        <f>SUM(G33:G52)</f>
        <v>710.84</v>
      </c>
      <c r="H53" s="74"/>
      <c r="I53" s="74"/>
      <c r="J53" s="70"/>
      <c r="K53" s="15"/>
      <c r="L53" s="74"/>
      <c r="M53" s="70"/>
      <c r="N53" s="239" t="e">
        <f>SUM(N33:N52)</f>
        <v>#DIV/0!</v>
      </c>
      <c r="O53" s="239" t="e">
        <f>SUM(O33:O52)</f>
        <v>#DIV/0!</v>
      </c>
      <c r="P53" s="99"/>
    </row>
    <row r="54" spans="1:16" s="3" customFormat="1">
      <c r="A54" s="6" t="s">
        <v>373</v>
      </c>
      <c r="B54" s="6" t="s">
        <v>54</v>
      </c>
      <c r="C54" s="8">
        <v>1</v>
      </c>
      <c r="D54" s="205" t="s">
        <v>435</v>
      </c>
      <c r="E54" s="205" t="s">
        <v>553</v>
      </c>
      <c r="F54" s="207" t="s">
        <v>437</v>
      </c>
      <c r="G54" s="207">
        <v>34.85</v>
      </c>
      <c r="H54" s="207" t="s">
        <v>510</v>
      </c>
      <c r="I54" s="80">
        <v>0</v>
      </c>
      <c r="J54" s="8">
        <v>156</v>
      </c>
      <c r="K54" s="83"/>
      <c r="L54" s="80">
        <v>0</v>
      </c>
      <c r="M54" s="8">
        <v>52</v>
      </c>
      <c r="N54" s="238" t="e">
        <f>(G54/K54*J54)+(G54/K54*M54)</f>
        <v>#DIV/0!</v>
      </c>
      <c r="O54" s="244" t="e">
        <f>((G54/K54*J54)*I54)+((G54/K54*M54)*L54)</f>
        <v>#DIV/0!</v>
      </c>
      <c r="P54" s="6"/>
    </row>
    <row r="55" spans="1:16" s="3" customFormat="1">
      <c r="A55" s="6" t="s">
        <v>373</v>
      </c>
      <c r="B55" s="6" t="s">
        <v>54</v>
      </c>
      <c r="C55" s="8">
        <v>2</v>
      </c>
      <c r="D55" s="205" t="s">
        <v>485</v>
      </c>
      <c r="E55" s="205" t="s">
        <v>559</v>
      </c>
      <c r="F55" s="207" t="s">
        <v>437</v>
      </c>
      <c r="G55" s="207">
        <v>1330.23</v>
      </c>
      <c r="H55" s="207" t="s">
        <v>51</v>
      </c>
      <c r="I55" s="80">
        <v>0</v>
      </c>
      <c r="J55" s="8">
        <v>156</v>
      </c>
      <c r="K55" s="83"/>
      <c r="L55" s="80">
        <v>0</v>
      </c>
      <c r="M55" s="8">
        <v>52</v>
      </c>
      <c r="N55" s="238" t="e">
        <f t="shared" ref="N55:N112" si="6">(G55/K55*J55)+(G55/K55*M55)</f>
        <v>#DIV/0!</v>
      </c>
      <c r="O55" s="244" t="e">
        <f t="shared" ref="O55:O112" si="7">((G55/K55*J55)*I55)+((G55/K55*M55)*L55)</f>
        <v>#DIV/0!</v>
      </c>
      <c r="P55" s="6"/>
    </row>
    <row r="56" spans="1:16" s="3" customFormat="1">
      <c r="A56" s="6" t="s">
        <v>373</v>
      </c>
      <c r="B56" s="6" t="s">
        <v>54</v>
      </c>
      <c r="C56" s="8">
        <v>3</v>
      </c>
      <c r="D56" s="205" t="s">
        <v>30</v>
      </c>
      <c r="E56" s="205" t="s">
        <v>558</v>
      </c>
      <c r="F56" s="207" t="s">
        <v>437</v>
      </c>
      <c r="G56" s="207">
        <v>12.13</v>
      </c>
      <c r="H56" s="207" t="s">
        <v>22</v>
      </c>
      <c r="I56" s="80">
        <v>0</v>
      </c>
      <c r="J56" s="8">
        <v>156</v>
      </c>
      <c r="K56" s="83"/>
      <c r="L56" s="80">
        <v>0</v>
      </c>
      <c r="M56" s="8">
        <v>52</v>
      </c>
      <c r="N56" s="238" t="e">
        <f t="shared" si="6"/>
        <v>#DIV/0!</v>
      </c>
      <c r="O56" s="244" t="e">
        <f t="shared" si="7"/>
        <v>#DIV/0!</v>
      </c>
      <c r="P56" s="6"/>
    </row>
    <row r="57" spans="1:16" s="3" customFormat="1">
      <c r="A57" s="6" t="s">
        <v>373</v>
      </c>
      <c r="B57" s="6" t="s">
        <v>54</v>
      </c>
      <c r="C57" s="8">
        <v>4</v>
      </c>
      <c r="D57" s="205" t="s">
        <v>486</v>
      </c>
      <c r="E57" s="205" t="s">
        <v>557</v>
      </c>
      <c r="F57" s="207" t="s">
        <v>55</v>
      </c>
      <c r="G57" s="207">
        <v>1.4</v>
      </c>
      <c r="H57" s="207" t="s">
        <v>22</v>
      </c>
      <c r="I57" s="80">
        <v>0</v>
      </c>
      <c r="J57" s="8">
        <v>255</v>
      </c>
      <c r="K57" s="83"/>
      <c r="L57" s="80">
        <v>0</v>
      </c>
      <c r="M57" s="8">
        <v>104</v>
      </c>
      <c r="N57" s="238" t="e">
        <f t="shared" si="6"/>
        <v>#DIV/0!</v>
      </c>
      <c r="O57" s="244" t="e">
        <f t="shared" si="7"/>
        <v>#DIV/0!</v>
      </c>
      <c r="P57" s="6"/>
    </row>
    <row r="58" spans="1:16" s="3" customFormat="1">
      <c r="A58" s="6" t="s">
        <v>373</v>
      </c>
      <c r="B58" s="6" t="s">
        <v>54</v>
      </c>
      <c r="C58" s="8" t="s">
        <v>440</v>
      </c>
      <c r="D58" s="205" t="s">
        <v>42</v>
      </c>
      <c r="E58" s="205" t="s">
        <v>557</v>
      </c>
      <c r="F58" s="207" t="s">
        <v>55</v>
      </c>
      <c r="G58" s="207">
        <v>0.91</v>
      </c>
      <c r="H58" s="207" t="s">
        <v>22</v>
      </c>
      <c r="I58" s="80">
        <v>0</v>
      </c>
      <c r="J58" s="8">
        <v>255</v>
      </c>
      <c r="K58" s="83"/>
      <c r="L58" s="80">
        <v>0</v>
      </c>
      <c r="M58" s="8">
        <v>104</v>
      </c>
      <c r="N58" s="238" t="e">
        <f t="shared" si="6"/>
        <v>#DIV/0!</v>
      </c>
      <c r="O58" s="244" t="e">
        <f t="shared" si="7"/>
        <v>#DIV/0!</v>
      </c>
      <c r="P58" s="6"/>
    </row>
    <row r="59" spans="1:16" s="3" customFormat="1">
      <c r="A59" s="6" t="s">
        <v>373</v>
      </c>
      <c r="B59" s="6" t="s">
        <v>54</v>
      </c>
      <c r="C59" s="8">
        <v>5</v>
      </c>
      <c r="D59" s="205" t="s">
        <v>487</v>
      </c>
      <c r="E59" s="205" t="s">
        <v>555</v>
      </c>
      <c r="F59" s="207" t="s">
        <v>55</v>
      </c>
      <c r="G59" s="207">
        <v>28.63</v>
      </c>
      <c r="H59" s="207" t="s">
        <v>22</v>
      </c>
      <c r="I59" s="80">
        <v>0</v>
      </c>
      <c r="J59" s="8">
        <v>156</v>
      </c>
      <c r="K59" s="83"/>
      <c r="L59" s="80">
        <v>0</v>
      </c>
      <c r="M59" s="8">
        <v>52</v>
      </c>
      <c r="N59" s="238" t="e">
        <f t="shared" si="6"/>
        <v>#DIV/0!</v>
      </c>
      <c r="O59" s="244" t="e">
        <f t="shared" si="7"/>
        <v>#DIV/0!</v>
      </c>
      <c r="P59" s="6"/>
    </row>
    <row r="60" spans="1:16" s="3" customFormat="1">
      <c r="A60" s="6" t="s">
        <v>373</v>
      </c>
      <c r="B60" s="6" t="s">
        <v>54</v>
      </c>
      <c r="C60" s="8">
        <v>6</v>
      </c>
      <c r="D60" s="205" t="s">
        <v>432</v>
      </c>
      <c r="E60" s="205" t="s">
        <v>556</v>
      </c>
      <c r="F60" s="207" t="s">
        <v>55</v>
      </c>
      <c r="G60" s="207">
        <v>15.95</v>
      </c>
      <c r="H60" s="207" t="s">
        <v>22</v>
      </c>
      <c r="I60" s="80">
        <v>0</v>
      </c>
      <c r="J60" s="8">
        <v>255</v>
      </c>
      <c r="K60" s="83"/>
      <c r="L60" s="80">
        <v>0</v>
      </c>
      <c r="M60" s="8">
        <v>104</v>
      </c>
      <c r="N60" s="238" t="e">
        <f t="shared" si="6"/>
        <v>#DIV/0!</v>
      </c>
      <c r="O60" s="244" t="e">
        <f t="shared" si="7"/>
        <v>#DIV/0!</v>
      </c>
      <c r="P60" s="6"/>
    </row>
    <row r="61" spans="1:16" s="3" customFormat="1">
      <c r="A61" s="6" t="s">
        <v>373</v>
      </c>
      <c r="B61" s="6" t="s">
        <v>54</v>
      </c>
      <c r="C61" s="8">
        <v>7</v>
      </c>
      <c r="D61" s="205" t="s">
        <v>434</v>
      </c>
      <c r="E61" s="205" t="s">
        <v>556</v>
      </c>
      <c r="F61" s="207" t="s">
        <v>55</v>
      </c>
      <c r="G61" s="207">
        <v>12.66</v>
      </c>
      <c r="H61" s="207" t="s">
        <v>22</v>
      </c>
      <c r="I61" s="80">
        <v>0</v>
      </c>
      <c r="J61" s="8">
        <v>255</v>
      </c>
      <c r="K61" s="83"/>
      <c r="L61" s="80">
        <v>0</v>
      </c>
      <c r="M61" s="8">
        <v>104</v>
      </c>
      <c r="N61" s="238" t="e">
        <f t="shared" si="6"/>
        <v>#DIV/0!</v>
      </c>
      <c r="O61" s="244" t="e">
        <f t="shared" si="7"/>
        <v>#DIV/0!</v>
      </c>
      <c r="P61" s="6"/>
    </row>
    <row r="62" spans="1:16" s="3" customFormat="1">
      <c r="A62" s="6" t="s">
        <v>373</v>
      </c>
      <c r="B62" s="6" t="s">
        <v>54</v>
      </c>
      <c r="C62" s="8">
        <v>8</v>
      </c>
      <c r="D62" s="205" t="s">
        <v>488</v>
      </c>
      <c r="E62" s="205" t="s">
        <v>555</v>
      </c>
      <c r="F62" s="207" t="s">
        <v>437</v>
      </c>
      <c r="G62" s="207">
        <v>3.77</v>
      </c>
      <c r="H62" s="207" t="s">
        <v>22</v>
      </c>
      <c r="I62" s="80">
        <v>0</v>
      </c>
      <c r="J62" s="8">
        <v>156</v>
      </c>
      <c r="K62" s="83"/>
      <c r="L62" s="80">
        <v>0</v>
      </c>
      <c r="M62" s="8">
        <v>52</v>
      </c>
      <c r="N62" s="238" t="e">
        <f t="shared" si="6"/>
        <v>#DIV/0!</v>
      </c>
      <c r="O62" s="244" t="e">
        <f t="shared" si="7"/>
        <v>#DIV/0!</v>
      </c>
      <c r="P62" s="6"/>
    </row>
    <row r="63" spans="1:16" s="3" customFormat="1">
      <c r="A63" s="6" t="s">
        <v>373</v>
      </c>
      <c r="B63" s="6" t="s">
        <v>54</v>
      </c>
      <c r="C63" s="8">
        <v>9</v>
      </c>
      <c r="D63" s="205" t="s">
        <v>486</v>
      </c>
      <c r="E63" s="205" t="s">
        <v>557</v>
      </c>
      <c r="F63" s="207" t="s">
        <v>55</v>
      </c>
      <c r="G63" s="207">
        <v>1.1499999999999999</v>
      </c>
      <c r="H63" s="207" t="s">
        <v>22</v>
      </c>
      <c r="I63" s="80">
        <v>0</v>
      </c>
      <c r="J63" s="8">
        <v>255</v>
      </c>
      <c r="K63" s="83"/>
      <c r="L63" s="80">
        <v>0</v>
      </c>
      <c r="M63" s="8">
        <v>104</v>
      </c>
      <c r="N63" s="238" t="e">
        <f t="shared" si="6"/>
        <v>#DIV/0!</v>
      </c>
      <c r="O63" s="244" t="e">
        <f t="shared" si="7"/>
        <v>#DIV/0!</v>
      </c>
      <c r="P63" s="6"/>
    </row>
    <row r="64" spans="1:16" s="3" customFormat="1">
      <c r="A64" s="6" t="s">
        <v>373</v>
      </c>
      <c r="B64" s="6" t="s">
        <v>54</v>
      </c>
      <c r="C64" s="8" t="s">
        <v>441</v>
      </c>
      <c r="D64" s="205" t="s">
        <v>42</v>
      </c>
      <c r="E64" s="205" t="s">
        <v>557</v>
      </c>
      <c r="F64" s="207" t="s">
        <v>55</v>
      </c>
      <c r="G64" s="207">
        <v>0.91</v>
      </c>
      <c r="H64" s="207" t="s">
        <v>22</v>
      </c>
      <c r="I64" s="80">
        <v>0</v>
      </c>
      <c r="J64" s="8">
        <v>255</v>
      </c>
      <c r="K64" s="83"/>
      <c r="L64" s="80">
        <v>0</v>
      </c>
      <c r="M64" s="8">
        <v>104</v>
      </c>
      <c r="N64" s="238" t="e">
        <f t="shared" si="6"/>
        <v>#DIV/0!</v>
      </c>
      <c r="O64" s="244" t="e">
        <f t="shared" si="7"/>
        <v>#DIV/0!</v>
      </c>
      <c r="P64" s="6"/>
    </row>
    <row r="65" spans="1:16" s="3" customFormat="1">
      <c r="A65" s="6" t="s">
        <v>373</v>
      </c>
      <c r="B65" s="6" t="s">
        <v>54</v>
      </c>
      <c r="C65" s="8">
        <v>10</v>
      </c>
      <c r="D65" s="205" t="s">
        <v>489</v>
      </c>
      <c r="E65" s="205" t="s">
        <v>555</v>
      </c>
      <c r="F65" s="207" t="s">
        <v>55</v>
      </c>
      <c r="G65" s="207">
        <v>28.63</v>
      </c>
      <c r="H65" s="207" t="s">
        <v>22</v>
      </c>
      <c r="I65" s="80">
        <v>0</v>
      </c>
      <c r="J65" s="8">
        <v>156</v>
      </c>
      <c r="K65" s="83"/>
      <c r="L65" s="80">
        <v>0</v>
      </c>
      <c r="M65" s="8">
        <v>52</v>
      </c>
      <c r="N65" s="238" t="e">
        <f t="shared" si="6"/>
        <v>#DIV/0!</v>
      </c>
      <c r="O65" s="244" t="e">
        <f t="shared" si="7"/>
        <v>#DIV/0!</v>
      </c>
      <c r="P65" s="6"/>
    </row>
    <row r="66" spans="1:16" s="3" customFormat="1">
      <c r="A66" s="6" t="s">
        <v>373</v>
      </c>
      <c r="B66" s="6" t="s">
        <v>54</v>
      </c>
      <c r="C66" s="8">
        <v>11</v>
      </c>
      <c r="D66" s="205" t="s">
        <v>432</v>
      </c>
      <c r="E66" s="205" t="s">
        <v>556</v>
      </c>
      <c r="F66" s="207" t="s">
        <v>55</v>
      </c>
      <c r="G66" s="207">
        <v>15.95</v>
      </c>
      <c r="H66" s="207" t="s">
        <v>22</v>
      </c>
      <c r="I66" s="80">
        <v>0</v>
      </c>
      <c r="J66" s="8">
        <v>255</v>
      </c>
      <c r="K66" s="83"/>
      <c r="L66" s="80">
        <v>0</v>
      </c>
      <c r="M66" s="8">
        <v>104</v>
      </c>
      <c r="N66" s="238" t="e">
        <f t="shared" si="6"/>
        <v>#DIV/0!</v>
      </c>
      <c r="O66" s="244" t="e">
        <f t="shared" si="7"/>
        <v>#DIV/0!</v>
      </c>
      <c r="P66" s="6"/>
    </row>
    <row r="67" spans="1:16" s="3" customFormat="1">
      <c r="A67" s="6" t="s">
        <v>373</v>
      </c>
      <c r="B67" s="6" t="s">
        <v>54</v>
      </c>
      <c r="C67" s="8">
        <v>12</v>
      </c>
      <c r="D67" s="205" t="s">
        <v>434</v>
      </c>
      <c r="E67" s="205" t="s">
        <v>556</v>
      </c>
      <c r="F67" s="207" t="s">
        <v>55</v>
      </c>
      <c r="G67" s="207">
        <v>12.66</v>
      </c>
      <c r="H67" s="207" t="s">
        <v>22</v>
      </c>
      <c r="I67" s="80">
        <v>0</v>
      </c>
      <c r="J67" s="8">
        <v>255</v>
      </c>
      <c r="K67" s="83"/>
      <c r="L67" s="80">
        <v>0</v>
      </c>
      <c r="M67" s="8">
        <v>104</v>
      </c>
      <c r="N67" s="238" t="e">
        <f t="shared" si="6"/>
        <v>#DIV/0!</v>
      </c>
      <c r="O67" s="244" t="e">
        <f t="shared" si="7"/>
        <v>#DIV/0!</v>
      </c>
      <c r="P67" s="6"/>
    </row>
    <row r="68" spans="1:16" s="3" customFormat="1">
      <c r="A68" s="6" t="s">
        <v>373</v>
      </c>
      <c r="B68" s="6" t="s">
        <v>54</v>
      </c>
      <c r="C68" s="8">
        <v>13</v>
      </c>
      <c r="D68" s="205" t="s">
        <v>488</v>
      </c>
      <c r="E68" s="205" t="s">
        <v>555</v>
      </c>
      <c r="F68" s="207" t="s">
        <v>437</v>
      </c>
      <c r="G68" s="207">
        <v>3.77</v>
      </c>
      <c r="H68" s="207" t="s">
        <v>22</v>
      </c>
      <c r="I68" s="80">
        <v>0</v>
      </c>
      <c r="J68" s="8">
        <v>156</v>
      </c>
      <c r="K68" s="83"/>
      <c r="L68" s="80">
        <v>0</v>
      </c>
      <c r="M68" s="8">
        <v>52</v>
      </c>
      <c r="N68" s="238" t="e">
        <f t="shared" si="6"/>
        <v>#DIV/0!</v>
      </c>
      <c r="O68" s="244" t="e">
        <f t="shared" si="7"/>
        <v>#DIV/0!</v>
      </c>
      <c r="P68" s="6"/>
    </row>
    <row r="69" spans="1:16" s="3" customFormat="1">
      <c r="A69" s="6" t="s">
        <v>373</v>
      </c>
      <c r="B69" s="6" t="s">
        <v>54</v>
      </c>
      <c r="C69" s="8">
        <v>14</v>
      </c>
      <c r="D69" s="205" t="s">
        <v>30</v>
      </c>
      <c r="E69" s="205" t="s">
        <v>558</v>
      </c>
      <c r="F69" s="207" t="s">
        <v>437</v>
      </c>
      <c r="G69" s="207">
        <v>3.88</v>
      </c>
      <c r="H69" s="207" t="s">
        <v>22</v>
      </c>
      <c r="I69" s="80">
        <v>0</v>
      </c>
      <c r="J69" s="8">
        <v>156</v>
      </c>
      <c r="K69" s="83"/>
      <c r="L69" s="80">
        <v>0</v>
      </c>
      <c r="M69" s="8">
        <v>52</v>
      </c>
      <c r="N69" s="238" t="e">
        <f t="shared" si="6"/>
        <v>#DIV/0!</v>
      </c>
      <c r="O69" s="244" t="e">
        <f t="shared" si="7"/>
        <v>#DIV/0!</v>
      </c>
      <c r="P69" s="6"/>
    </row>
    <row r="70" spans="1:16" s="3" customFormat="1">
      <c r="A70" s="6" t="s">
        <v>373</v>
      </c>
      <c r="B70" s="6" t="s">
        <v>54</v>
      </c>
      <c r="C70" s="8" t="s">
        <v>442</v>
      </c>
      <c r="D70" s="205" t="s">
        <v>38</v>
      </c>
      <c r="E70" s="205" t="s">
        <v>558</v>
      </c>
      <c r="F70" s="207" t="s">
        <v>437</v>
      </c>
      <c r="G70" s="207">
        <v>25.22</v>
      </c>
      <c r="H70" s="207" t="s">
        <v>22</v>
      </c>
      <c r="I70" s="80">
        <v>0</v>
      </c>
      <c r="J70" s="8">
        <v>156</v>
      </c>
      <c r="K70" s="83"/>
      <c r="L70" s="80">
        <v>0</v>
      </c>
      <c r="M70" s="8">
        <v>52</v>
      </c>
      <c r="N70" s="238" t="e">
        <f t="shared" si="6"/>
        <v>#DIV/0!</v>
      </c>
      <c r="O70" s="244" t="e">
        <f t="shared" si="7"/>
        <v>#DIV/0!</v>
      </c>
      <c r="P70" s="6"/>
    </row>
    <row r="71" spans="1:16" s="3" customFormat="1">
      <c r="A71" s="6" t="s">
        <v>373</v>
      </c>
      <c r="B71" s="6" t="s">
        <v>54</v>
      </c>
      <c r="C71" s="8" t="s">
        <v>443</v>
      </c>
      <c r="D71" s="205" t="s">
        <v>490</v>
      </c>
      <c r="E71" s="205" t="s">
        <v>555</v>
      </c>
      <c r="F71" s="207" t="s">
        <v>55</v>
      </c>
      <c r="G71" s="207">
        <v>28.63</v>
      </c>
      <c r="H71" s="207" t="s">
        <v>22</v>
      </c>
      <c r="I71" s="80">
        <v>0</v>
      </c>
      <c r="J71" s="8">
        <v>156</v>
      </c>
      <c r="K71" s="83"/>
      <c r="L71" s="80">
        <v>0</v>
      </c>
      <c r="M71" s="8">
        <v>52</v>
      </c>
      <c r="N71" s="238" t="e">
        <f t="shared" si="6"/>
        <v>#DIV/0!</v>
      </c>
      <c r="O71" s="244" t="e">
        <f t="shared" si="7"/>
        <v>#DIV/0!</v>
      </c>
      <c r="P71" s="6"/>
    </row>
    <row r="72" spans="1:16" s="3" customFormat="1">
      <c r="A72" s="6" t="s">
        <v>373</v>
      </c>
      <c r="B72" s="6" t="s">
        <v>54</v>
      </c>
      <c r="C72" s="8" t="s">
        <v>444</v>
      </c>
      <c r="D72" s="205" t="s">
        <v>486</v>
      </c>
      <c r="E72" s="205" t="s">
        <v>557</v>
      </c>
      <c r="F72" s="207" t="s">
        <v>55</v>
      </c>
      <c r="G72" s="207">
        <v>1.1499999999999999</v>
      </c>
      <c r="H72" s="207" t="s">
        <v>22</v>
      </c>
      <c r="I72" s="80">
        <v>0</v>
      </c>
      <c r="J72" s="8">
        <v>255</v>
      </c>
      <c r="K72" s="83"/>
      <c r="L72" s="80">
        <v>0</v>
      </c>
      <c r="M72" s="8">
        <v>104</v>
      </c>
      <c r="N72" s="238" t="e">
        <f t="shared" si="6"/>
        <v>#DIV/0!</v>
      </c>
      <c r="O72" s="244" t="e">
        <f t="shared" si="7"/>
        <v>#DIV/0!</v>
      </c>
      <c r="P72" s="6"/>
    </row>
    <row r="73" spans="1:16" s="3" customFormat="1">
      <c r="A73" s="6" t="s">
        <v>373</v>
      </c>
      <c r="B73" s="6" t="s">
        <v>54</v>
      </c>
      <c r="C73" s="8" t="s">
        <v>445</v>
      </c>
      <c r="D73" s="205" t="s">
        <v>42</v>
      </c>
      <c r="E73" s="205" t="s">
        <v>557</v>
      </c>
      <c r="F73" s="207" t="s">
        <v>55</v>
      </c>
      <c r="G73" s="207">
        <v>0.91</v>
      </c>
      <c r="H73" s="207" t="s">
        <v>22</v>
      </c>
      <c r="I73" s="80">
        <v>0</v>
      </c>
      <c r="J73" s="8">
        <v>255</v>
      </c>
      <c r="K73" s="83"/>
      <c r="L73" s="80">
        <v>0</v>
      </c>
      <c r="M73" s="8">
        <v>104</v>
      </c>
      <c r="N73" s="238" t="e">
        <f t="shared" si="6"/>
        <v>#DIV/0!</v>
      </c>
      <c r="O73" s="244" t="e">
        <f t="shared" si="7"/>
        <v>#DIV/0!</v>
      </c>
      <c r="P73" s="6"/>
    </row>
    <row r="74" spans="1:16" s="3" customFormat="1">
      <c r="A74" s="6" t="s">
        <v>373</v>
      </c>
      <c r="B74" s="6" t="s">
        <v>54</v>
      </c>
      <c r="C74" s="8" t="s">
        <v>446</v>
      </c>
      <c r="D74" s="205" t="s">
        <v>432</v>
      </c>
      <c r="E74" s="205" t="s">
        <v>556</v>
      </c>
      <c r="F74" s="207" t="s">
        <v>55</v>
      </c>
      <c r="G74" s="207">
        <v>15.95</v>
      </c>
      <c r="H74" s="207" t="s">
        <v>22</v>
      </c>
      <c r="I74" s="80">
        <v>0</v>
      </c>
      <c r="J74" s="8">
        <v>255</v>
      </c>
      <c r="K74" s="83"/>
      <c r="L74" s="80">
        <v>0</v>
      </c>
      <c r="M74" s="8">
        <v>104</v>
      </c>
      <c r="N74" s="238" t="e">
        <f t="shared" si="6"/>
        <v>#DIV/0!</v>
      </c>
      <c r="O74" s="244" t="e">
        <f t="shared" si="7"/>
        <v>#DIV/0!</v>
      </c>
      <c r="P74" s="6"/>
    </row>
    <row r="75" spans="1:16" s="3" customFormat="1">
      <c r="A75" s="6" t="s">
        <v>373</v>
      </c>
      <c r="B75" s="6" t="s">
        <v>54</v>
      </c>
      <c r="C75" s="8" t="s">
        <v>447</v>
      </c>
      <c r="D75" s="205" t="s">
        <v>491</v>
      </c>
      <c r="E75" s="205" t="s">
        <v>555</v>
      </c>
      <c r="F75" s="207" t="s">
        <v>55</v>
      </c>
      <c r="G75" s="207">
        <v>28.63</v>
      </c>
      <c r="H75" s="207" t="s">
        <v>22</v>
      </c>
      <c r="I75" s="80">
        <v>0</v>
      </c>
      <c r="J75" s="8">
        <v>156</v>
      </c>
      <c r="K75" s="83"/>
      <c r="L75" s="80">
        <v>0</v>
      </c>
      <c r="M75" s="8">
        <v>52</v>
      </c>
      <c r="N75" s="238" t="e">
        <f t="shared" si="6"/>
        <v>#DIV/0!</v>
      </c>
      <c r="O75" s="244" t="e">
        <f t="shared" si="7"/>
        <v>#DIV/0!</v>
      </c>
      <c r="P75" s="6"/>
    </row>
    <row r="76" spans="1:16" s="3" customFormat="1">
      <c r="A76" s="6" t="s">
        <v>373</v>
      </c>
      <c r="B76" s="6" t="s">
        <v>54</v>
      </c>
      <c r="C76" s="8" t="s">
        <v>448</v>
      </c>
      <c r="D76" s="205" t="s">
        <v>486</v>
      </c>
      <c r="E76" s="205" t="s">
        <v>557</v>
      </c>
      <c r="F76" s="207" t="s">
        <v>55</v>
      </c>
      <c r="G76" s="207">
        <v>1.1499999999999999</v>
      </c>
      <c r="H76" s="207" t="s">
        <v>22</v>
      </c>
      <c r="I76" s="80">
        <v>0</v>
      </c>
      <c r="J76" s="8">
        <v>255</v>
      </c>
      <c r="K76" s="83"/>
      <c r="L76" s="80">
        <v>0</v>
      </c>
      <c r="M76" s="8">
        <v>104</v>
      </c>
      <c r="N76" s="238" t="e">
        <f t="shared" si="6"/>
        <v>#DIV/0!</v>
      </c>
      <c r="O76" s="244" t="e">
        <f t="shared" si="7"/>
        <v>#DIV/0!</v>
      </c>
      <c r="P76" s="6"/>
    </row>
    <row r="77" spans="1:16" s="3" customFormat="1">
      <c r="A77" s="6" t="s">
        <v>373</v>
      </c>
      <c r="B77" s="6" t="s">
        <v>54</v>
      </c>
      <c r="C77" s="8" t="s">
        <v>449</v>
      </c>
      <c r="D77" s="205" t="s">
        <v>42</v>
      </c>
      <c r="E77" s="205" t="s">
        <v>557</v>
      </c>
      <c r="F77" s="207" t="s">
        <v>55</v>
      </c>
      <c r="G77" s="207">
        <v>0.91</v>
      </c>
      <c r="H77" s="207" t="s">
        <v>22</v>
      </c>
      <c r="I77" s="80">
        <v>0</v>
      </c>
      <c r="J77" s="8">
        <v>255</v>
      </c>
      <c r="K77" s="83"/>
      <c r="L77" s="80">
        <v>0</v>
      </c>
      <c r="M77" s="8">
        <v>104</v>
      </c>
      <c r="N77" s="238" t="e">
        <f t="shared" si="6"/>
        <v>#DIV/0!</v>
      </c>
      <c r="O77" s="244" t="e">
        <f t="shared" si="7"/>
        <v>#DIV/0!</v>
      </c>
      <c r="P77" s="6"/>
    </row>
    <row r="78" spans="1:16" s="3" customFormat="1">
      <c r="A78" s="6" t="s">
        <v>373</v>
      </c>
      <c r="B78" s="6" t="s">
        <v>54</v>
      </c>
      <c r="C78" s="8" t="s">
        <v>450</v>
      </c>
      <c r="D78" s="205" t="s">
        <v>432</v>
      </c>
      <c r="E78" s="205" t="s">
        <v>556</v>
      </c>
      <c r="F78" s="207" t="s">
        <v>55</v>
      </c>
      <c r="G78" s="207">
        <v>15.95</v>
      </c>
      <c r="H78" s="207" t="s">
        <v>22</v>
      </c>
      <c r="I78" s="80">
        <v>0</v>
      </c>
      <c r="J78" s="8">
        <v>255</v>
      </c>
      <c r="K78" s="83"/>
      <c r="L78" s="80">
        <v>0</v>
      </c>
      <c r="M78" s="8">
        <v>104</v>
      </c>
      <c r="N78" s="238" t="e">
        <f t="shared" si="6"/>
        <v>#DIV/0!</v>
      </c>
      <c r="O78" s="244" t="e">
        <f t="shared" si="7"/>
        <v>#DIV/0!</v>
      </c>
      <c r="P78" s="6"/>
    </row>
    <row r="79" spans="1:16" s="3" customFormat="1">
      <c r="A79" s="6" t="s">
        <v>373</v>
      </c>
      <c r="B79" s="6" t="s">
        <v>54</v>
      </c>
      <c r="C79" s="8" t="s">
        <v>451</v>
      </c>
      <c r="D79" s="205" t="s">
        <v>30</v>
      </c>
      <c r="E79" s="205" t="s">
        <v>558</v>
      </c>
      <c r="F79" s="207" t="s">
        <v>437</v>
      </c>
      <c r="G79" s="207">
        <v>14.16</v>
      </c>
      <c r="H79" s="207" t="s">
        <v>22</v>
      </c>
      <c r="I79" s="80">
        <v>0</v>
      </c>
      <c r="J79" s="8">
        <v>156</v>
      </c>
      <c r="K79" s="83"/>
      <c r="L79" s="80">
        <v>0</v>
      </c>
      <c r="M79" s="8">
        <v>52</v>
      </c>
      <c r="N79" s="238" t="e">
        <f t="shared" si="6"/>
        <v>#DIV/0!</v>
      </c>
      <c r="O79" s="244" t="e">
        <f t="shared" si="7"/>
        <v>#DIV/0!</v>
      </c>
      <c r="P79" s="6"/>
    </row>
    <row r="80" spans="1:16" s="3" customFormat="1">
      <c r="A80" s="6" t="s">
        <v>373</v>
      </c>
      <c r="B80" s="6" t="s">
        <v>54</v>
      </c>
      <c r="C80" s="8" t="s">
        <v>452</v>
      </c>
      <c r="D80" s="205" t="s">
        <v>41</v>
      </c>
      <c r="E80" s="205" t="s">
        <v>553</v>
      </c>
      <c r="F80" s="207" t="s">
        <v>437</v>
      </c>
      <c r="G80" s="207">
        <v>12.74</v>
      </c>
      <c r="H80" s="207" t="s">
        <v>53</v>
      </c>
      <c r="I80" s="80">
        <v>0</v>
      </c>
      <c r="J80" s="8">
        <v>6</v>
      </c>
      <c r="K80" s="83"/>
      <c r="L80" s="80">
        <v>0</v>
      </c>
      <c r="M80" s="8">
        <v>0</v>
      </c>
      <c r="N80" s="238" t="e">
        <f t="shared" si="6"/>
        <v>#DIV/0!</v>
      </c>
      <c r="O80" s="244" t="e">
        <f t="shared" si="7"/>
        <v>#DIV/0!</v>
      </c>
      <c r="P80" s="6"/>
    </row>
    <row r="81" spans="1:16" s="3" customFormat="1">
      <c r="A81" s="6" t="s">
        <v>373</v>
      </c>
      <c r="B81" s="6" t="s">
        <v>54</v>
      </c>
      <c r="C81" s="8" t="s">
        <v>453</v>
      </c>
      <c r="D81" s="205" t="s">
        <v>492</v>
      </c>
      <c r="E81" s="205" t="s">
        <v>49</v>
      </c>
      <c r="F81" s="207" t="s">
        <v>437</v>
      </c>
      <c r="G81" s="207">
        <v>3.74</v>
      </c>
      <c r="H81" s="207" t="s">
        <v>53</v>
      </c>
      <c r="I81" s="80">
        <v>0</v>
      </c>
      <c r="J81" s="8">
        <v>0</v>
      </c>
      <c r="K81" s="83"/>
      <c r="L81" s="80">
        <v>0</v>
      </c>
      <c r="M81" s="8">
        <v>0</v>
      </c>
      <c r="N81" s="238" t="e">
        <f t="shared" si="6"/>
        <v>#DIV/0!</v>
      </c>
      <c r="O81" s="244" t="e">
        <f t="shared" si="7"/>
        <v>#DIV/0!</v>
      </c>
      <c r="P81" s="6"/>
    </row>
    <row r="82" spans="1:16" s="3" customFormat="1">
      <c r="A82" s="6" t="s">
        <v>373</v>
      </c>
      <c r="B82" s="6" t="s">
        <v>54</v>
      </c>
      <c r="C82" s="8" t="s">
        <v>454</v>
      </c>
      <c r="D82" s="205" t="s">
        <v>435</v>
      </c>
      <c r="E82" s="205" t="s">
        <v>559</v>
      </c>
      <c r="F82" s="207" t="s">
        <v>437</v>
      </c>
      <c r="G82" s="207">
        <v>34.97</v>
      </c>
      <c r="H82" s="207" t="s">
        <v>510</v>
      </c>
      <c r="I82" s="80">
        <v>0</v>
      </c>
      <c r="J82" s="8">
        <v>156</v>
      </c>
      <c r="K82" s="83"/>
      <c r="L82" s="80">
        <v>0</v>
      </c>
      <c r="M82" s="8">
        <v>52</v>
      </c>
      <c r="N82" s="238" t="e">
        <f t="shared" si="6"/>
        <v>#DIV/0!</v>
      </c>
      <c r="O82" s="244" t="e">
        <f t="shared" si="7"/>
        <v>#DIV/0!</v>
      </c>
      <c r="P82" s="6"/>
    </row>
    <row r="83" spans="1:16" s="3" customFormat="1">
      <c r="A83" s="6" t="s">
        <v>373</v>
      </c>
      <c r="B83" s="6" t="s">
        <v>54</v>
      </c>
      <c r="C83" s="8" t="s">
        <v>455</v>
      </c>
      <c r="D83" s="205" t="s">
        <v>30</v>
      </c>
      <c r="E83" s="205" t="s">
        <v>558</v>
      </c>
      <c r="F83" s="207" t="s">
        <v>437</v>
      </c>
      <c r="G83" s="207">
        <v>65</v>
      </c>
      <c r="H83" s="207" t="s">
        <v>50</v>
      </c>
      <c r="I83" s="80">
        <v>0</v>
      </c>
      <c r="J83" s="8">
        <v>156</v>
      </c>
      <c r="K83" s="83"/>
      <c r="L83" s="80">
        <v>0</v>
      </c>
      <c r="M83" s="8">
        <v>52</v>
      </c>
      <c r="N83" s="238" t="e">
        <f t="shared" si="6"/>
        <v>#DIV/0!</v>
      </c>
      <c r="O83" s="244" t="e">
        <f t="shared" si="7"/>
        <v>#DIV/0!</v>
      </c>
      <c r="P83" s="6"/>
    </row>
    <row r="84" spans="1:16" s="3" customFormat="1">
      <c r="A84" s="6" t="s">
        <v>373</v>
      </c>
      <c r="B84" s="6" t="s">
        <v>54</v>
      </c>
      <c r="C84" s="8" t="s">
        <v>456</v>
      </c>
      <c r="D84" s="205" t="s">
        <v>435</v>
      </c>
      <c r="E84" s="205" t="s">
        <v>559</v>
      </c>
      <c r="F84" s="207" t="s">
        <v>437</v>
      </c>
      <c r="G84" s="207">
        <v>83.96</v>
      </c>
      <c r="H84" s="207" t="s">
        <v>511</v>
      </c>
      <c r="I84" s="80">
        <v>0</v>
      </c>
      <c r="J84" s="8">
        <v>156</v>
      </c>
      <c r="K84" s="83"/>
      <c r="L84" s="80">
        <v>0</v>
      </c>
      <c r="M84" s="8">
        <v>52</v>
      </c>
      <c r="N84" s="238" t="e">
        <f t="shared" si="6"/>
        <v>#DIV/0!</v>
      </c>
      <c r="O84" s="244" t="e">
        <f t="shared" si="7"/>
        <v>#DIV/0!</v>
      </c>
      <c r="P84" s="6"/>
    </row>
    <row r="85" spans="1:16" s="3" customFormat="1">
      <c r="A85" s="6" t="s">
        <v>373</v>
      </c>
      <c r="B85" s="6" t="s">
        <v>54</v>
      </c>
      <c r="C85" s="8" t="s">
        <v>457</v>
      </c>
      <c r="D85" s="205" t="s">
        <v>493</v>
      </c>
      <c r="E85" s="205" t="s">
        <v>559</v>
      </c>
      <c r="F85" s="207" t="s">
        <v>437</v>
      </c>
      <c r="G85" s="207">
        <v>622.13</v>
      </c>
      <c r="H85" s="207" t="s">
        <v>511</v>
      </c>
      <c r="I85" s="80">
        <v>0</v>
      </c>
      <c r="J85" s="8">
        <v>156</v>
      </c>
      <c r="K85" s="83"/>
      <c r="L85" s="80">
        <v>0</v>
      </c>
      <c r="M85" s="8">
        <v>52</v>
      </c>
      <c r="N85" s="238" t="e">
        <f t="shared" si="6"/>
        <v>#DIV/0!</v>
      </c>
      <c r="O85" s="244" t="e">
        <f t="shared" si="7"/>
        <v>#DIV/0!</v>
      </c>
      <c r="P85" s="6"/>
    </row>
    <row r="86" spans="1:16" s="3" customFormat="1">
      <c r="A86" s="6" t="s">
        <v>373</v>
      </c>
      <c r="B86" s="6" t="s">
        <v>54</v>
      </c>
      <c r="C86" s="8" t="s">
        <v>458</v>
      </c>
      <c r="D86" s="205" t="s">
        <v>30</v>
      </c>
      <c r="E86" s="205" t="s">
        <v>558</v>
      </c>
      <c r="F86" s="207" t="s">
        <v>437</v>
      </c>
      <c r="G86" s="207">
        <v>56</v>
      </c>
      <c r="H86" s="207" t="s">
        <v>50</v>
      </c>
      <c r="I86" s="80">
        <v>0</v>
      </c>
      <c r="J86" s="8">
        <v>156</v>
      </c>
      <c r="K86" s="83"/>
      <c r="L86" s="80">
        <v>0</v>
      </c>
      <c r="M86" s="8">
        <v>52</v>
      </c>
      <c r="N86" s="238" t="e">
        <f t="shared" si="6"/>
        <v>#DIV/0!</v>
      </c>
      <c r="O86" s="244" t="e">
        <f t="shared" si="7"/>
        <v>#DIV/0!</v>
      </c>
      <c r="P86" s="6"/>
    </row>
    <row r="87" spans="1:16" s="3" customFormat="1">
      <c r="A87" s="6" t="s">
        <v>373</v>
      </c>
      <c r="B87" s="6" t="s">
        <v>54</v>
      </c>
      <c r="C87" s="8" t="s">
        <v>459</v>
      </c>
      <c r="D87" s="205" t="s">
        <v>27</v>
      </c>
      <c r="E87" s="205" t="s">
        <v>558</v>
      </c>
      <c r="F87" s="207" t="s">
        <v>437</v>
      </c>
      <c r="G87" s="207">
        <v>1.52</v>
      </c>
      <c r="H87" s="207" t="s">
        <v>50</v>
      </c>
      <c r="I87" s="80">
        <v>0</v>
      </c>
      <c r="J87" s="8">
        <v>156</v>
      </c>
      <c r="K87" s="83"/>
      <c r="L87" s="80">
        <v>0</v>
      </c>
      <c r="M87" s="8">
        <v>52</v>
      </c>
      <c r="N87" s="238" t="e">
        <f t="shared" si="6"/>
        <v>#DIV/0!</v>
      </c>
      <c r="O87" s="244" t="e">
        <f t="shared" si="7"/>
        <v>#DIV/0!</v>
      </c>
      <c r="P87" s="6"/>
    </row>
    <row r="88" spans="1:16" s="3" customFormat="1">
      <c r="A88" s="6" t="s">
        <v>373</v>
      </c>
      <c r="B88" s="6" t="s">
        <v>54</v>
      </c>
      <c r="C88" s="8" t="s">
        <v>460</v>
      </c>
      <c r="D88" s="205" t="s">
        <v>494</v>
      </c>
      <c r="E88" s="205" t="s">
        <v>558</v>
      </c>
      <c r="F88" s="207" t="s">
        <v>437</v>
      </c>
      <c r="G88" s="207">
        <v>10.89</v>
      </c>
      <c r="H88" s="207" t="s">
        <v>35</v>
      </c>
      <c r="I88" s="80">
        <v>0</v>
      </c>
      <c r="J88" s="8">
        <v>156</v>
      </c>
      <c r="K88" s="83"/>
      <c r="L88" s="80">
        <v>0</v>
      </c>
      <c r="M88" s="8">
        <v>52</v>
      </c>
      <c r="N88" s="238" t="e">
        <f t="shared" si="6"/>
        <v>#DIV/0!</v>
      </c>
      <c r="O88" s="244" t="e">
        <f t="shared" si="7"/>
        <v>#DIV/0!</v>
      </c>
      <c r="P88" s="6"/>
    </row>
    <row r="89" spans="1:16" s="3" customFormat="1">
      <c r="A89" s="6" t="s">
        <v>373</v>
      </c>
      <c r="B89" s="6" t="s">
        <v>54</v>
      </c>
      <c r="C89" s="8" t="s">
        <v>461</v>
      </c>
      <c r="D89" s="205" t="s">
        <v>495</v>
      </c>
      <c r="E89" s="205" t="s">
        <v>555</v>
      </c>
      <c r="F89" s="207" t="s">
        <v>437</v>
      </c>
      <c r="G89" s="207">
        <v>25.92</v>
      </c>
      <c r="H89" s="207" t="s">
        <v>50</v>
      </c>
      <c r="I89" s="80">
        <v>0</v>
      </c>
      <c r="J89" s="8">
        <v>156</v>
      </c>
      <c r="K89" s="83"/>
      <c r="L89" s="80">
        <v>0</v>
      </c>
      <c r="M89" s="8">
        <v>52</v>
      </c>
      <c r="N89" s="238" t="e">
        <f t="shared" si="6"/>
        <v>#DIV/0!</v>
      </c>
      <c r="O89" s="244" t="e">
        <f t="shared" si="7"/>
        <v>#DIV/0!</v>
      </c>
      <c r="P89" s="6"/>
    </row>
    <row r="90" spans="1:16" s="3" customFormat="1">
      <c r="A90" s="6" t="s">
        <v>373</v>
      </c>
      <c r="B90" s="6" t="s">
        <v>54</v>
      </c>
      <c r="C90" s="8" t="s">
        <v>462</v>
      </c>
      <c r="D90" s="205" t="s">
        <v>496</v>
      </c>
      <c r="E90" s="205" t="s">
        <v>556</v>
      </c>
      <c r="F90" s="207" t="s">
        <v>55</v>
      </c>
      <c r="G90" s="207">
        <v>4.97</v>
      </c>
      <c r="H90" s="207" t="s">
        <v>512</v>
      </c>
      <c r="I90" s="80">
        <v>0</v>
      </c>
      <c r="J90" s="8">
        <v>255</v>
      </c>
      <c r="K90" s="83"/>
      <c r="L90" s="80">
        <v>0</v>
      </c>
      <c r="M90" s="8">
        <v>104</v>
      </c>
      <c r="N90" s="238" t="e">
        <f t="shared" si="6"/>
        <v>#DIV/0!</v>
      </c>
      <c r="O90" s="244" t="e">
        <f t="shared" si="7"/>
        <v>#DIV/0!</v>
      </c>
      <c r="P90" s="6"/>
    </row>
    <row r="91" spans="1:16" s="3" customFormat="1">
      <c r="A91" s="6" t="s">
        <v>373</v>
      </c>
      <c r="B91" s="6" t="s">
        <v>54</v>
      </c>
      <c r="C91" s="8" t="s">
        <v>463</v>
      </c>
      <c r="D91" s="205" t="s">
        <v>497</v>
      </c>
      <c r="E91" s="205" t="s">
        <v>555</v>
      </c>
      <c r="F91" s="207" t="s">
        <v>55</v>
      </c>
      <c r="G91" s="207">
        <v>23.22</v>
      </c>
      <c r="H91" s="207" t="s">
        <v>512</v>
      </c>
      <c r="I91" s="80">
        <v>0</v>
      </c>
      <c r="J91" s="8">
        <v>156</v>
      </c>
      <c r="K91" s="83"/>
      <c r="L91" s="80">
        <v>0</v>
      </c>
      <c r="M91" s="8">
        <v>52</v>
      </c>
      <c r="N91" s="238" t="e">
        <f t="shared" si="6"/>
        <v>#DIV/0!</v>
      </c>
      <c r="O91" s="244" t="e">
        <f t="shared" si="7"/>
        <v>#DIV/0!</v>
      </c>
      <c r="P91" s="6"/>
    </row>
    <row r="92" spans="1:16" s="3" customFormat="1">
      <c r="A92" s="6" t="s">
        <v>373</v>
      </c>
      <c r="B92" s="6" t="s">
        <v>54</v>
      </c>
      <c r="C92" s="8" t="s">
        <v>464</v>
      </c>
      <c r="D92" s="205" t="s">
        <v>498</v>
      </c>
      <c r="E92" s="205" t="s">
        <v>555</v>
      </c>
      <c r="F92" s="207" t="s">
        <v>55</v>
      </c>
      <c r="G92" s="207">
        <v>23.22</v>
      </c>
      <c r="H92" s="207" t="s">
        <v>512</v>
      </c>
      <c r="I92" s="80">
        <v>0</v>
      </c>
      <c r="J92" s="8">
        <v>156</v>
      </c>
      <c r="K92" s="83"/>
      <c r="L92" s="80">
        <v>0</v>
      </c>
      <c r="M92" s="8">
        <v>52</v>
      </c>
      <c r="N92" s="238" t="e">
        <f t="shared" si="6"/>
        <v>#DIV/0!</v>
      </c>
      <c r="O92" s="244" t="e">
        <f t="shared" si="7"/>
        <v>#DIV/0!</v>
      </c>
      <c r="P92" s="6"/>
    </row>
    <row r="93" spans="1:16" s="3" customFormat="1">
      <c r="A93" s="6" t="s">
        <v>373</v>
      </c>
      <c r="B93" s="6" t="s">
        <v>54</v>
      </c>
      <c r="C93" s="8" t="s">
        <v>465</v>
      </c>
      <c r="D93" s="205" t="s">
        <v>499</v>
      </c>
      <c r="E93" s="205" t="s">
        <v>555</v>
      </c>
      <c r="F93" s="207" t="s">
        <v>55</v>
      </c>
      <c r="G93" s="207">
        <v>23.22</v>
      </c>
      <c r="H93" s="207" t="s">
        <v>512</v>
      </c>
      <c r="I93" s="80">
        <v>0</v>
      </c>
      <c r="J93" s="8">
        <v>156</v>
      </c>
      <c r="K93" s="83"/>
      <c r="L93" s="80">
        <v>0</v>
      </c>
      <c r="M93" s="8">
        <v>52</v>
      </c>
      <c r="N93" s="238" t="e">
        <f t="shared" si="6"/>
        <v>#DIV/0!</v>
      </c>
      <c r="O93" s="244" t="e">
        <f t="shared" si="7"/>
        <v>#DIV/0!</v>
      </c>
      <c r="P93" s="6"/>
    </row>
    <row r="94" spans="1:16" s="3" customFormat="1">
      <c r="A94" s="6" t="s">
        <v>373</v>
      </c>
      <c r="B94" s="6" t="s">
        <v>54</v>
      </c>
      <c r="C94" s="8" t="s">
        <v>466</v>
      </c>
      <c r="D94" s="205" t="s">
        <v>500</v>
      </c>
      <c r="E94" s="205" t="s">
        <v>555</v>
      </c>
      <c r="F94" s="207" t="s">
        <v>55</v>
      </c>
      <c r="G94" s="207">
        <v>23.22</v>
      </c>
      <c r="H94" s="207" t="s">
        <v>512</v>
      </c>
      <c r="I94" s="80">
        <v>0</v>
      </c>
      <c r="J94" s="8">
        <v>156</v>
      </c>
      <c r="K94" s="83"/>
      <c r="L94" s="80">
        <v>0</v>
      </c>
      <c r="M94" s="8">
        <v>52</v>
      </c>
      <c r="N94" s="238" t="e">
        <f t="shared" si="6"/>
        <v>#DIV/0!</v>
      </c>
      <c r="O94" s="244" t="e">
        <f t="shared" si="7"/>
        <v>#DIV/0!</v>
      </c>
      <c r="P94" s="6"/>
    </row>
    <row r="95" spans="1:16" s="3" customFormat="1">
      <c r="A95" s="6" t="s">
        <v>373</v>
      </c>
      <c r="B95" s="6" t="s">
        <v>54</v>
      </c>
      <c r="C95" s="8" t="s">
        <v>467</v>
      </c>
      <c r="D95" s="205" t="s">
        <v>501</v>
      </c>
      <c r="E95" s="205" t="s">
        <v>555</v>
      </c>
      <c r="F95" s="207" t="s">
        <v>55</v>
      </c>
      <c r="G95" s="207">
        <v>3.8</v>
      </c>
      <c r="H95" s="207" t="s">
        <v>512</v>
      </c>
      <c r="I95" s="80">
        <v>0</v>
      </c>
      <c r="J95" s="8">
        <v>156</v>
      </c>
      <c r="K95" s="83"/>
      <c r="L95" s="80">
        <v>0</v>
      </c>
      <c r="M95" s="8">
        <v>52</v>
      </c>
      <c r="N95" s="238" t="e">
        <f t="shared" si="6"/>
        <v>#DIV/0!</v>
      </c>
      <c r="O95" s="244" t="e">
        <f t="shared" si="7"/>
        <v>#DIV/0!</v>
      </c>
      <c r="P95" s="6"/>
    </row>
    <row r="96" spans="1:16" s="3" customFormat="1">
      <c r="A96" s="6" t="s">
        <v>373</v>
      </c>
      <c r="B96" s="6" t="s">
        <v>54</v>
      </c>
      <c r="C96" s="8" t="s">
        <v>468</v>
      </c>
      <c r="D96" s="205" t="s">
        <v>42</v>
      </c>
      <c r="E96" s="205" t="s">
        <v>557</v>
      </c>
      <c r="F96" s="207" t="s">
        <v>55</v>
      </c>
      <c r="G96" s="207">
        <v>1.0900000000000001</v>
      </c>
      <c r="H96" s="207" t="s">
        <v>512</v>
      </c>
      <c r="I96" s="80">
        <v>0</v>
      </c>
      <c r="J96" s="8">
        <v>255</v>
      </c>
      <c r="K96" s="83"/>
      <c r="L96" s="80">
        <v>0</v>
      </c>
      <c r="M96" s="8">
        <v>104</v>
      </c>
      <c r="N96" s="238" t="e">
        <f t="shared" si="6"/>
        <v>#DIV/0!</v>
      </c>
      <c r="O96" s="244" t="e">
        <f t="shared" si="7"/>
        <v>#DIV/0!</v>
      </c>
      <c r="P96" s="6"/>
    </row>
    <row r="97" spans="1:16" s="3" customFormat="1">
      <c r="A97" s="6" t="s">
        <v>373</v>
      </c>
      <c r="B97" s="6" t="s">
        <v>54</v>
      </c>
      <c r="C97" s="8" t="s">
        <v>469</v>
      </c>
      <c r="D97" s="205" t="s">
        <v>432</v>
      </c>
      <c r="E97" s="205" t="s">
        <v>556</v>
      </c>
      <c r="F97" s="207" t="s">
        <v>55</v>
      </c>
      <c r="G97" s="207">
        <v>1.26</v>
      </c>
      <c r="H97" s="207" t="s">
        <v>512</v>
      </c>
      <c r="I97" s="80">
        <v>0</v>
      </c>
      <c r="J97" s="8">
        <v>255</v>
      </c>
      <c r="K97" s="83"/>
      <c r="L97" s="80">
        <v>0</v>
      </c>
      <c r="M97" s="8">
        <v>104</v>
      </c>
      <c r="N97" s="238" t="e">
        <f t="shared" si="6"/>
        <v>#DIV/0!</v>
      </c>
      <c r="O97" s="244" t="e">
        <f t="shared" si="7"/>
        <v>#DIV/0!</v>
      </c>
      <c r="P97" s="6"/>
    </row>
    <row r="98" spans="1:16" s="3" customFormat="1">
      <c r="A98" s="6" t="s">
        <v>373</v>
      </c>
      <c r="B98" s="6" t="s">
        <v>54</v>
      </c>
      <c r="C98" s="8" t="s">
        <v>470</v>
      </c>
      <c r="D98" s="205" t="s">
        <v>502</v>
      </c>
      <c r="E98" s="205" t="s">
        <v>555</v>
      </c>
      <c r="F98" s="207" t="s">
        <v>55</v>
      </c>
      <c r="G98" s="207">
        <v>3.8</v>
      </c>
      <c r="H98" s="207" t="s">
        <v>512</v>
      </c>
      <c r="I98" s="80">
        <v>0</v>
      </c>
      <c r="J98" s="8">
        <v>156</v>
      </c>
      <c r="K98" s="83"/>
      <c r="L98" s="80">
        <v>0</v>
      </c>
      <c r="M98" s="8">
        <v>52</v>
      </c>
      <c r="N98" s="238" t="e">
        <f t="shared" si="6"/>
        <v>#DIV/0!</v>
      </c>
      <c r="O98" s="244" t="e">
        <f t="shared" si="7"/>
        <v>#DIV/0!</v>
      </c>
      <c r="P98" s="6"/>
    </row>
    <row r="99" spans="1:16" s="3" customFormat="1">
      <c r="A99" s="6" t="s">
        <v>373</v>
      </c>
      <c r="B99" s="6" t="s">
        <v>54</v>
      </c>
      <c r="C99" s="8" t="s">
        <v>471</v>
      </c>
      <c r="D99" s="205" t="s">
        <v>42</v>
      </c>
      <c r="E99" s="205" t="s">
        <v>557</v>
      </c>
      <c r="F99" s="207" t="s">
        <v>55</v>
      </c>
      <c r="G99" s="207">
        <v>1.0900000000000001</v>
      </c>
      <c r="H99" s="207" t="s">
        <v>512</v>
      </c>
      <c r="I99" s="80">
        <v>0</v>
      </c>
      <c r="J99" s="8">
        <v>255</v>
      </c>
      <c r="K99" s="83"/>
      <c r="L99" s="80">
        <v>0</v>
      </c>
      <c r="M99" s="8">
        <v>104</v>
      </c>
      <c r="N99" s="238" t="e">
        <f t="shared" si="6"/>
        <v>#DIV/0!</v>
      </c>
      <c r="O99" s="244" t="e">
        <f t="shared" si="7"/>
        <v>#DIV/0!</v>
      </c>
      <c r="P99" s="6"/>
    </row>
    <row r="100" spans="1:16" s="3" customFormat="1">
      <c r="A100" s="6" t="s">
        <v>373</v>
      </c>
      <c r="B100" s="6" t="s">
        <v>54</v>
      </c>
      <c r="C100" s="8" t="s">
        <v>472</v>
      </c>
      <c r="D100" s="205" t="s">
        <v>432</v>
      </c>
      <c r="E100" s="205" t="s">
        <v>556</v>
      </c>
      <c r="F100" s="207" t="s">
        <v>55</v>
      </c>
      <c r="G100" s="207">
        <v>1.26</v>
      </c>
      <c r="H100" s="207" t="s">
        <v>512</v>
      </c>
      <c r="I100" s="80">
        <v>0</v>
      </c>
      <c r="J100" s="8">
        <v>255</v>
      </c>
      <c r="K100" s="83"/>
      <c r="L100" s="80">
        <v>0</v>
      </c>
      <c r="M100" s="8">
        <v>104</v>
      </c>
      <c r="N100" s="238" t="e">
        <f t="shared" si="6"/>
        <v>#DIV/0!</v>
      </c>
      <c r="O100" s="244" t="e">
        <f t="shared" si="7"/>
        <v>#DIV/0!</v>
      </c>
      <c r="P100" s="6"/>
    </row>
    <row r="101" spans="1:16" s="3" customFormat="1">
      <c r="A101" s="6" t="s">
        <v>373</v>
      </c>
      <c r="B101" s="6" t="s">
        <v>54</v>
      </c>
      <c r="C101" s="8" t="s">
        <v>473</v>
      </c>
      <c r="D101" s="205" t="s">
        <v>503</v>
      </c>
      <c r="E101" s="205" t="s">
        <v>557</v>
      </c>
      <c r="F101" s="207" t="s">
        <v>55</v>
      </c>
      <c r="G101" s="207">
        <v>13.05</v>
      </c>
      <c r="H101" s="207" t="s">
        <v>512</v>
      </c>
      <c r="I101" s="80">
        <v>0</v>
      </c>
      <c r="J101" s="8">
        <v>255</v>
      </c>
      <c r="K101" s="83"/>
      <c r="L101" s="80">
        <v>0</v>
      </c>
      <c r="M101" s="8">
        <v>104</v>
      </c>
      <c r="N101" s="238" t="e">
        <f t="shared" si="6"/>
        <v>#DIV/0!</v>
      </c>
      <c r="O101" s="244" t="e">
        <f t="shared" si="7"/>
        <v>#DIV/0!</v>
      </c>
      <c r="P101" s="6"/>
    </row>
    <row r="102" spans="1:16" s="3" customFormat="1">
      <c r="A102" s="6" t="s">
        <v>373</v>
      </c>
      <c r="B102" s="6" t="s">
        <v>54</v>
      </c>
      <c r="C102" s="8" t="s">
        <v>474</v>
      </c>
      <c r="D102" s="205" t="s">
        <v>504</v>
      </c>
      <c r="E102" s="205" t="s">
        <v>557</v>
      </c>
      <c r="F102" s="207" t="s">
        <v>55</v>
      </c>
      <c r="G102" s="207">
        <v>2.3199999999999998</v>
      </c>
      <c r="H102" s="207" t="s">
        <v>512</v>
      </c>
      <c r="I102" s="80">
        <v>0</v>
      </c>
      <c r="J102" s="8">
        <v>255</v>
      </c>
      <c r="K102" s="83"/>
      <c r="L102" s="80">
        <v>0</v>
      </c>
      <c r="M102" s="8">
        <v>104</v>
      </c>
      <c r="N102" s="238" t="e">
        <f t="shared" si="6"/>
        <v>#DIV/0!</v>
      </c>
      <c r="O102" s="244" t="e">
        <f t="shared" si="7"/>
        <v>#DIV/0!</v>
      </c>
      <c r="P102" s="6"/>
    </row>
    <row r="103" spans="1:16" s="3" customFormat="1">
      <c r="A103" s="6" t="s">
        <v>373</v>
      </c>
      <c r="B103" s="6" t="s">
        <v>54</v>
      </c>
      <c r="C103" s="8" t="s">
        <v>475</v>
      </c>
      <c r="D103" s="205" t="s">
        <v>505</v>
      </c>
      <c r="E103" s="205" t="s">
        <v>557</v>
      </c>
      <c r="F103" s="207" t="s">
        <v>55</v>
      </c>
      <c r="G103" s="207">
        <v>10</v>
      </c>
      <c r="H103" s="207" t="s">
        <v>512</v>
      </c>
      <c r="I103" s="80">
        <v>0</v>
      </c>
      <c r="J103" s="8">
        <v>255</v>
      </c>
      <c r="K103" s="83"/>
      <c r="L103" s="80">
        <v>0</v>
      </c>
      <c r="M103" s="8">
        <v>104</v>
      </c>
      <c r="N103" s="238" t="e">
        <f t="shared" si="6"/>
        <v>#DIV/0!</v>
      </c>
      <c r="O103" s="244" t="e">
        <f t="shared" si="7"/>
        <v>#DIV/0!</v>
      </c>
      <c r="P103" s="6"/>
    </row>
    <row r="104" spans="1:16" s="3" customFormat="1">
      <c r="A104" s="6" t="s">
        <v>373</v>
      </c>
      <c r="B104" s="6" t="s">
        <v>54</v>
      </c>
      <c r="C104" s="8" t="s">
        <v>476</v>
      </c>
      <c r="D104" s="205" t="s">
        <v>506</v>
      </c>
      <c r="E104" s="205" t="s">
        <v>557</v>
      </c>
      <c r="F104" s="207" t="s">
        <v>55</v>
      </c>
      <c r="G104" s="207">
        <v>1.1599999999999999</v>
      </c>
      <c r="H104" s="207" t="s">
        <v>512</v>
      </c>
      <c r="I104" s="80">
        <v>0</v>
      </c>
      <c r="J104" s="8">
        <v>255</v>
      </c>
      <c r="K104" s="83"/>
      <c r="L104" s="80">
        <v>0</v>
      </c>
      <c r="M104" s="8">
        <v>104</v>
      </c>
      <c r="N104" s="238" t="e">
        <f t="shared" si="6"/>
        <v>#DIV/0!</v>
      </c>
      <c r="O104" s="244" t="e">
        <f t="shared" si="7"/>
        <v>#DIV/0!</v>
      </c>
      <c r="P104" s="6"/>
    </row>
    <row r="105" spans="1:16" s="3" customFormat="1">
      <c r="A105" s="6" t="s">
        <v>373</v>
      </c>
      <c r="B105" s="6" t="s">
        <v>54</v>
      </c>
      <c r="C105" s="8" t="s">
        <v>477</v>
      </c>
      <c r="D105" s="205" t="s">
        <v>506</v>
      </c>
      <c r="E105" s="205" t="s">
        <v>557</v>
      </c>
      <c r="F105" s="207" t="s">
        <v>55</v>
      </c>
      <c r="G105" s="207">
        <v>1.1599999999999999</v>
      </c>
      <c r="H105" s="207" t="s">
        <v>512</v>
      </c>
      <c r="I105" s="80">
        <v>0</v>
      </c>
      <c r="J105" s="8">
        <v>255</v>
      </c>
      <c r="K105" s="83"/>
      <c r="L105" s="80">
        <v>0</v>
      </c>
      <c r="M105" s="8">
        <v>104</v>
      </c>
      <c r="N105" s="238" t="e">
        <f t="shared" si="6"/>
        <v>#DIV/0!</v>
      </c>
      <c r="O105" s="244" t="e">
        <f t="shared" si="7"/>
        <v>#DIV/0!</v>
      </c>
      <c r="P105" s="6"/>
    </row>
    <row r="106" spans="1:16" s="3" customFormat="1">
      <c r="A106" s="6" t="s">
        <v>373</v>
      </c>
      <c r="B106" s="6" t="s">
        <v>54</v>
      </c>
      <c r="C106" s="8" t="s">
        <v>478</v>
      </c>
      <c r="D106" s="205" t="s">
        <v>506</v>
      </c>
      <c r="E106" s="205" t="s">
        <v>557</v>
      </c>
      <c r="F106" s="207" t="s">
        <v>55</v>
      </c>
      <c r="G106" s="207">
        <v>1.1599999999999999</v>
      </c>
      <c r="H106" s="207" t="s">
        <v>512</v>
      </c>
      <c r="I106" s="80">
        <v>0</v>
      </c>
      <c r="J106" s="8">
        <v>255</v>
      </c>
      <c r="K106" s="83"/>
      <c r="L106" s="80">
        <v>0</v>
      </c>
      <c r="M106" s="8">
        <v>104</v>
      </c>
      <c r="N106" s="238" t="e">
        <f t="shared" si="6"/>
        <v>#DIV/0!</v>
      </c>
      <c r="O106" s="244" t="e">
        <f t="shared" si="7"/>
        <v>#DIV/0!</v>
      </c>
      <c r="P106" s="6"/>
    </row>
    <row r="107" spans="1:16" s="3" customFormat="1">
      <c r="A107" s="6" t="s">
        <v>373</v>
      </c>
      <c r="B107" s="6" t="s">
        <v>54</v>
      </c>
      <c r="C107" s="8" t="s">
        <v>479</v>
      </c>
      <c r="D107" s="205" t="s">
        <v>506</v>
      </c>
      <c r="E107" s="205" t="s">
        <v>557</v>
      </c>
      <c r="F107" s="207" t="s">
        <v>55</v>
      </c>
      <c r="G107" s="207">
        <v>1.1599999999999999</v>
      </c>
      <c r="H107" s="207" t="s">
        <v>512</v>
      </c>
      <c r="I107" s="80">
        <v>0</v>
      </c>
      <c r="J107" s="8">
        <v>255</v>
      </c>
      <c r="K107" s="83"/>
      <c r="L107" s="80">
        <v>0</v>
      </c>
      <c r="M107" s="8">
        <v>104</v>
      </c>
      <c r="N107" s="238" t="e">
        <f t="shared" si="6"/>
        <v>#DIV/0!</v>
      </c>
      <c r="O107" s="244" t="e">
        <f t="shared" si="7"/>
        <v>#DIV/0!</v>
      </c>
      <c r="P107" s="6"/>
    </row>
    <row r="108" spans="1:16" s="3" customFormat="1">
      <c r="A108" s="6" t="s">
        <v>373</v>
      </c>
      <c r="B108" s="6" t="s">
        <v>91</v>
      </c>
      <c r="C108" s="8" t="s">
        <v>480</v>
      </c>
      <c r="D108" s="205" t="s">
        <v>38</v>
      </c>
      <c r="E108" s="205" t="s">
        <v>558</v>
      </c>
      <c r="F108" s="207" t="s">
        <v>437</v>
      </c>
      <c r="G108" s="207">
        <v>77.48</v>
      </c>
      <c r="H108" s="207" t="s">
        <v>48</v>
      </c>
      <c r="I108" s="80">
        <v>0</v>
      </c>
      <c r="J108" s="8">
        <v>156</v>
      </c>
      <c r="K108" s="83"/>
      <c r="L108" s="80">
        <v>0</v>
      </c>
      <c r="M108" s="8">
        <v>52</v>
      </c>
      <c r="N108" s="238" t="e">
        <f t="shared" si="6"/>
        <v>#DIV/0!</v>
      </c>
      <c r="O108" s="244" t="e">
        <f t="shared" si="7"/>
        <v>#DIV/0!</v>
      </c>
      <c r="P108" s="6"/>
    </row>
    <row r="109" spans="1:16" s="3" customFormat="1">
      <c r="A109" s="6" t="s">
        <v>373</v>
      </c>
      <c r="B109" s="6" t="s">
        <v>91</v>
      </c>
      <c r="C109" s="8" t="s">
        <v>481</v>
      </c>
      <c r="D109" s="205" t="s">
        <v>507</v>
      </c>
      <c r="E109" s="205" t="s">
        <v>558</v>
      </c>
      <c r="F109" s="207" t="s">
        <v>437</v>
      </c>
      <c r="G109" s="207">
        <v>93.1</v>
      </c>
      <c r="H109" s="207" t="s">
        <v>48</v>
      </c>
      <c r="I109" s="80">
        <v>0</v>
      </c>
      <c r="J109" s="8">
        <v>156</v>
      </c>
      <c r="K109" s="83"/>
      <c r="L109" s="80">
        <v>0</v>
      </c>
      <c r="M109" s="8">
        <v>52</v>
      </c>
      <c r="N109" s="238" t="e">
        <f t="shared" si="6"/>
        <v>#DIV/0!</v>
      </c>
      <c r="O109" s="244" t="e">
        <f t="shared" si="7"/>
        <v>#DIV/0!</v>
      </c>
      <c r="P109" s="6"/>
    </row>
    <row r="110" spans="1:16" s="3" customFormat="1">
      <c r="A110" s="6" t="s">
        <v>373</v>
      </c>
      <c r="B110" s="6" t="s">
        <v>91</v>
      </c>
      <c r="C110" s="8" t="s">
        <v>482</v>
      </c>
      <c r="D110" s="205" t="s">
        <v>508</v>
      </c>
      <c r="E110" s="205" t="s">
        <v>49</v>
      </c>
      <c r="F110" s="207" t="s">
        <v>437</v>
      </c>
      <c r="G110" s="207">
        <v>5.6</v>
      </c>
      <c r="H110" s="207" t="s">
        <v>53</v>
      </c>
      <c r="I110" s="245"/>
      <c r="J110" s="8"/>
      <c r="K110" s="246"/>
      <c r="L110" s="245"/>
      <c r="M110" s="8"/>
      <c r="N110" s="238"/>
      <c r="O110" s="244"/>
      <c r="P110" s="6"/>
    </row>
    <row r="111" spans="1:16" s="3" customFormat="1">
      <c r="A111" s="6" t="s">
        <v>373</v>
      </c>
      <c r="B111" s="6" t="s">
        <v>91</v>
      </c>
      <c r="C111" s="8" t="s">
        <v>483</v>
      </c>
      <c r="D111" s="205" t="s">
        <v>509</v>
      </c>
      <c r="E111" s="205" t="s">
        <v>49</v>
      </c>
      <c r="F111" s="207" t="s">
        <v>437</v>
      </c>
      <c r="G111" s="207">
        <v>29.83</v>
      </c>
      <c r="H111" s="207" t="s">
        <v>53</v>
      </c>
      <c r="I111" s="245"/>
      <c r="J111" s="8"/>
      <c r="K111" s="246"/>
      <c r="L111" s="245"/>
      <c r="M111" s="8"/>
      <c r="N111" s="238"/>
      <c r="O111" s="244"/>
      <c r="P111" s="6"/>
    </row>
    <row r="112" spans="1:16" s="3" customFormat="1" ht="13.5" thickBot="1">
      <c r="A112" s="6" t="s">
        <v>373</v>
      </c>
      <c r="B112" s="6" t="s">
        <v>91</v>
      </c>
      <c r="C112" s="8" t="s">
        <v>484</v>
      </c>
      <c r="D112" s="205" t="s">
        <v>29</v>
      </c>
      <c r="E112" s="205" t="s">
        <v>558</v>
      </c>
      <c r="F112" s="207" t="s">
        <v>437</v>
      </c>
      <c r="G112" s="207">
        <v>13.67</v>
      </c>
      <c r="H112" s="207" t="s">
        <v>35</v>
      </c>
      <c r="I112" s="80">
        <v>0</v>
      </c>
      <c r="J112" s="8">
        <v>156</v>
      </c>
      <c r="K112" s="83"/>
      <c r="L112" s="80">
        <v>0</v>
      </c>
      <c r="M112" s="8">
        <v>52</v>
      </c>
      <c r="N112" s="238" t="e">
        <f t="shared" si="6"/>
        <v>#DIV/0!</v>
      </c>
      <c r="O112" s="244" t="e">
        <f t="shared" si="7"/>
        <v>#DIV/0!</v>
      </c>
      <c r="P112" s="6"/>
    </row>
    <row r="113" spans="1:16" s="3" customFormat="1" ht="13.5" thickBot="1">
      <c r="A113" s="69" t="s">
        <v>373</v>
      </c>
      <c r="B113" s="70"/>
      <c r="C113" s="70"/>
      <c r="D113" s="74"/>
      <c r="E113" s="74"/>
      <c r="F113" s="74" t="s">
        <v>12</v>
      </c>
      <c r="G113" s="71">
        <f>SUM(G54:G112)</f>
        <v>2916.8500000000013</v>
      </c>
      <c r="H113" s="74"/>
      <c r="I113" s="239"/>
      <c r="J113" s="70"/>
      <c r="K113" s="15"/>
      <c r="L113" s="74"/>
      <c r="M113" s="70"/>
      <c r="N113" s="239" t="e">
        <f>SUM(N54:N112)</f>
        <v>#DIV/0!</v>
      </c>
      <c r="O113" s="239" t="e">
        <f>SUM(O54:O112)</f>
        <v>#DIV/0!</v>
      </c>
      <c r="P113" s="99"/>
    </row>
  </sheetData>
  <autoFilter ref="A1:P113" xr:uid="{1416A669-2ECD-451E-AA85-3AB7B3F97396}"/>
  <pageMargins left="0.7" right="0.7" top="0.75" bottom="0.75" header="0.3" footer="0.3"/>
  <ignoredErrors>
    <ignoredError sqref="C70:C112 G19:G3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88112-DB6B-4D64-AF5B-CA4E742BE834}">
  <sheetPr>
    <tabColor theme="5"/>
  </sheetPr>
  <dimension ref="A1:G54"/>
  <sheetViews>
    <sheetView topLeftCell="A2" workbookViewId="0">
      <selection activeCell="J13" sqref="J13"/>
    </sheetView>
  </sheetViews>
  <sheetFormatPr defaultRowHeight="12.75"/>
  <cols>
    <col min="1" max="1" width="3.5" customWidth="1"/>
    <col min="2" max="2" width="50.625" bestFit="1" customWidth="1"/>
    <col min="3" max="7" width="16.875" customWidth="1"/>
  </cols>
  <sheetData>
    <row r="1" spans="1:7" ht="15">
      <c r="A1" s="265" t="s">
        <v>375</v>
      </c>
      <c r="B1" s="266"/>
      <c r="C1" s="266"/>
      <c r="D1" s="266"/>
      <c r="E1" s="266"/>
      <c r="F1" s="266"/>
      <c r="G1" s="266"/>
    </row>
    <row r="2" spans="1:7" ht="51">
      <c r="A2" s="100"/>
      <c r="B2" s="101"/>
      <c r="C2" s="102" t="s">
        <v>376</v>
      </c>
      <c r="D2" s="102" t="s">
        <v>377</v>
      </c>
      <c r="E2" s="102" t="s">
        <v>378</v>
      </c>
      <c r="F2" s="103" t="s">
        <v>379</v>
      </c>
      <c r="G2" s="103" t="s">
        <v>380</v>
      </c>
    </row>
    <row r="3" spans="1:7">
      <c r="A3" s="104">
        <v>1</v>
      </c>
      <c r="B3" s="105" t="s">
        <v>201</v>
      </c>
      <c r="C3" s="106"/>
      <c r="D3" s="106"/>
      <c r="E3" s="107"/>
      <c r="F3" s="107"/>
      <c r="G3" s="108"/>
    </row>
    <row r="4" spans="1:7">
      <c r="A4" s="109"/>
      <c r="B4" s="110" t="s">
        <v>381</v>
      </c>
      <c r="C4" s="111">
        <v>612.36</v>
      </c>
      <c r="D4" s="112">
        <v>4</v>
      </c>
      <c r="E4" s="113">
        <v>0</v>
      </c>
      <c r="F4" s="114">
        <f>C4*E4</f>
        <v>0</v>
      </c>
      <c r="G4" s="115">
        <f>D4*F4</f>
        <v>0</v>
      </c>
    </row>
    <row r="5" spans="1:7" ht="12.75" customHeight="1">
      <c r="A5" s="109"/>
      <c r="B5" s="110" t="s">
        <v>382</v>
      </c>
      <c r="C5" s="111">
        <v>612.36</v>
      </c>
      <c r="D5" s="112">
        <v>4</v>
      </c>
      <c r="E5" s="113">
        <v>0</v>
      </c>
      <c r="F5" s="114">
        <f t="shared" ref="F5:G9" si="0">C5*E5</f>
        <v>0</v>
      </c>
      <c r="G5" s="115">
        <f t="shared" si="0"/>
        <v>0</v>
      </c>
    </row>
    <row r="6" spans="1:7">
      <c r="A6" s="116"/>
      <c r="B6" s="117" t="s">
        <v>383</v>
      </c>
      <c r="C6" s="118">
        <f>1323.93+14.4+65.1</f>
        <v>1403.43</v>
      </c>
      <c r="D6" s="119">
        <v>4</v>
      </c>
      <c r="E6" s="113">
        <v>0</v>
      </c>
      <c r="F6" s="114">
        <f>C6*E6</f>
        <v>0</v>
      </c>
      <c r="G6" s="115">
        <f>D6*F6</f>
        <v>0</v>
      </c>
    </row>
    <row r="7" spans="1:7">
      <c r="A7" s="116"/>
      <c r="B7" s="117" t="s">
        <v>386</v>
      </c>
      <c r="C7" s="118">
        <v>2</v>
      </c>
      <c r="D7" s="119">
        <v>3</v>
      </c>
      <c r="E7" s="113">
        <v>0</v>
      </c>
      <c r="F7" s="114">
        <f t="shared" ref="F7:G7" si="1">C7*E7</f>
        <v>0</v>
      </c>
      <c r="G7" s="115">
        <f t="shared" si="1"/>
        <v>0</v>
      </c>
    </row>
    <row r="8" spans="1:7">
      <c r="A8" s="116"/>
      <c r="B8" s="117" t="s">
        <v>542</v>
      </c>
      <c r="C8" s="118">
        <v>34</v>
      </c>
      <c r="D8" s="119">
        <v>1</v>
      </c>
      <c r="E8" s="120">
        <v>0</v>
      </c>
      <c r="F8" s="114">
        <f t="shared" si="0"/>
        <v>0</v>
      </c>
      <c r="G8" s="115"/>
    </row>
    <row r="9" spans="1:7" ht="13.5" thickBot="1">
      <c r="A9" s="116"/>
      <c r="B9" s="117" t="s">
        <v>567</v>
      </c>
      <c r="C9" s="118">
        <v>38</v>
      </c>
      <c r="D9" s="119">
        <v>1</v>
      </c>
      <c r="E9" s="120">
        <v>0</v>
      </c>
      <c r="F9" s="114">
        <f t="shared" si="0"/>
        <v>0</v>
      </c>
      <c r="G9" s="115"/>
    </row>
    <row r="10" spans="1:7" ht="13.5" thickBot="1">
      <c r="A10" s="121"/>
      <c r="B10" s="122" t="s">
        <v>384</v>
      </c>
      <c r="C10" s="123">
        <f>SUM(C4:C7)</f>
        <v>2630.15</v>
      </c>
      <c r="D10" s="124"/>
      <c r="E10" s="125"/>
      <c r="F10" s="125">
        <f>F4+F5+F6+F7+F8+F9</f>
        <v>0</v>
      </c>
      <c r="G10" s="125">
        <f>G4+G5+G6+G7+G8+G9</f>
        <v>0</v>
      </c>
    </row>
    <row r="11" spans="1:7">
      <c r="A11" s="104">
        <v>2</v>
      </c>
      <c r="B11" s="126" t="s">
        <v>344</v>
      </c>
      <c r="C11" s="106"/>
      <c r="D11" s="106"/>
      <c r="E11" s="107"/>
      <c r="F11" s="107"/>
      <c r="G11" s="108"/>
    </row>
    <row r="12" spans="1:7">
      <c r="A12" s="109"/>
      <c r="B12" s="110" t="s">
        <v>381</v>
      </c>
      <c r="C12" s="111">
        <v>45.84</v>
      </c>
      <c r="D12" s="112">
        <v>3</v>
      </c>
      <c r="E12" s="127">
        <v>0</v>
      </c>
      <c r="F12" s="114">
        <f>C12*E12</f>
        <v>0</v>
      </c>
      <c r="G12" s="115">
        <f>D12*F12</f>
        <v>0</v>
      </c>
    </row>
    <row r="13" spans="1:7">
      <c r="A13" s="109"/>
      <c r="B13" s="110" t="s">
        <v>382</v>
      </c>
      <c r="C13" s="111">
        <v>43.59</v>
      </c>
      <c r="D13" s="112">
        <v>3</v>
      </c>
      <c r="E13" s="127">
        <v>0</v>
      </c>
      <c r="F13" s="114">
        <f t="shared" ref="F13:G15" si="2">C13*E13</f>
        <v>0</v>
      </c>
      <c r="G13" s="115">
        <f t="shared" si="2"/>
        <v>0</v>
      </c>
    </row>
    <row r="14" spans="1:7">
      <c r="A14" s="109"/>
      <c r="B14" s="110" t="s">
        <v>383</v>
      </c>
      <c r="C14" s="111">
        <v>9.6</v>
      </c>
      <c r="D14" s="112">
        <v>2</v>
      </c>
      <c r="E14" s="127">
        <v>0</v>
      </c>
      <c r="F14" s="114">
        <f t="shared" si="2"/>
        <v>0</v>
      </c>
      <c r="G14" s="115">
        <f t="shared" si="2"/>
        <v>0</v>
      </c>
    </row>
    <row r="15" spans="1:7" ht="13.5" thickBot="1">
      <c r="A15" s="116"/>
      <c r="B15" s="117" t="s">
        <v>392</v>
      </c>
      <c r="C15" s="118">
        <v>4.5599999999999996</v>
      </c>
      <c r="D15" s="119">
        <v>3</v>
      </c>
      <c r="E15" s="127">
        <v>0</v>
      </c>
      <c r="F15" s="114">
        <f t="shared" si="2"/>
        <v>0</v>
      </c>
      <c r="G15" s="115">
        <f t="shared" si="2"/>
        <v>0</v>
      </c>
    </row>
    <row r="16" spans="1:7" ht="13.5" thickBot="1">
      <c r="A16" s="128"/>
      <c r="B16" s="129" t="s">
        <v>384</v>
      </c>
      <c r="C16" s="130">
        <f>SUM(C12:C15)</f>
        <v>103.59</v>
      </c>
      <c r="D16" s="131"/>
      <c r="E16" s="132"/>
      <c r="F16" s="133">
        <f>SUM(F12:F15)</f>
        <v>0</v>
      </c>
      <c r="G16" s="133">
        <f>SUM(G12:G15)</f>
        <v>0</v>
      </c>
    </row>
    <row r="17" spans="1:7">
      <c r="A17" s="104">
        <v>3</v>
      </c>
      <c r="B17" s="126" t="s">
        <v>347</v>
      </c>
      <c r="C17" s="106"/>
      <c r="D17" s="106"/>
      <c r="E17" s="107"/>
      <c r="F17" s="107"/>
      <c r="G17" s="108"/>
    </row>
    <row r="18" spans="1:7">
      <c r="A18" s="109"/>
      <c r="B18" s="110" t="s">
        <v>389</v>
      </c>
      <c r="C18" s="111">
        <f>72.96+2.56</f>
        <v>75.52</v>
      </c>
      <c r="D18" s="112">
        <v>3</v>
      </c>
      <c r="E18" s="127">
        <v>0</v>
      </c>
      <c r="F18" s="114">
        <f>C18*E18</f>
        <v>0</v>
      </c>
      <c r="G18" s="115">
        <f>D18*F18</f>
        <v>0</v>
      </c>
    </row>
    <row r="19" spans="1:7">
      <c r="A19" s="109"/>
      <c r="B19" s="110" t="s">
        <v>390</v>
      </c>
      <c r="C19" s="111">
        <f>72.96+4.32</f>
        <v>77.28</v>
      </c>
      <c r="D19" s="112">
        <v>3</v>
      </c>
      <c r="E19" s="127">
        <v>0</v>
      </c>
      <c r="F19" s="114">
        <f t="shared" ref="F19:G22" si="3">C19*E19</f>
        <v>0</v>
      </c>
      <c r="G19" s="115">
        <f t="shared" si="3"/>
        <v>0</v>
      </c>
    </row>
    <row r="20" spans="1:7">
      <c r="A20" s="109"/>
      <c r="B20" s="110" t="s">
        <v>391</v>
      </c>
      <c r="C20" s="111">
        <f>64.4+4.32</f>
        <v>68.72</v>
      </c>
      <c r="D20" s="112">
        <v>2</v>
      </c>
      <c r="E20" s="127">
        <v>0</v>
      </c>
      <c r="F20" s="114">
        <f t="shared" si="3"/>
        <v>0</v>
      </c>
      <c r="G20" s="115">
        <f t="shared" si="3"/>
        <v>0</v>
      </c>
    </row>
    <row r="21" spans="1:7">
      <c r="A21" s="109"/>
      <c r="B21" s="117" t="s">
        <v>387</v>
      </c>
      <c r="C21" s="118">
        <v>10.88</v>
      </c>
      <c r="D21" s="112">
        <v>2</v>
      </c>
      <c r="E21" s="127"/>
      <c r="F21" s="114">
        <f>C21*E21</f>
        <v>0</v>
      </c>
      <c r="G21" s="115">
        <f>D21*F21</f>
        <v>0</v>
      </c>
    </row>
    <row r="22" spans="1:7" ht="13.5" thickBot="1">
      <c r="A22" s="109"/>
      <c r="B22" s="117" t="s">
        <v>388</v>
      </c>
      <c r="C22" s="118">
        <f>91.8*2</f>
        <v>183.6</v>
      </c>
      <c r="D22" s="112">
        <v>3</v>
      </c>
      <c r="E22" s="127">
        <v>0</v>
      </c>
      <c r="F22" s="114">
        <f t="shared" si="3"/>
        <v>0</v>
      </c>
      <c r="G22" s="115">
        <f t="shared" si="3"/>
        <v>0</v>
      </c>
    </row>
    <row r="23" spans="1:7" ht="13.5" thickBot="1">
      <c r="A23" s="134"/>
      <c r="B23" s="135" t="s">
        <v>384</v>
      </c>
      <c r="C23" s="130">
        <f>SUM(C18:C22)</f>
        <v>416</v>
      </c>
      <c r="D23" s="123"/>
      <c r="E23" s="136"/>
      <c r="F23" s="133">
        <f>SUM(F18:F22)</f>
        <v>0</v>
      </c>
      <c r="G23" s="133">
        <f>SUM(G18:G22)</f>
        <v>0</v>
      </c>
    </row>
    <row r="24" spans="1:7">
      <c r="A24" s="137">
        <v>4</v>
      </c>
      <c r="B24" s="105" t="s">
        <v>350</v>
      </c>
      <c r="C24" s="138"/>
      <c r="D24" s="138"/>
      <c r="E24" s="139"/>
      <c r="F24" s="139"/>
      <c r="G24" s="140"/>
    </row>
    <row r="25" spans="1:7">
      <c r="A25" s="109"/>
      <c r="B25" s="110" t="s">
        <v>381</v>
      </c>
      <c r="C25" s="111">
        <v>261.41000000000003</v>
      </c>
      <c r="D25" s="112">
        <v>3</v>
      </c>
      <c r="E25" s="127">
        <v>0</v>
      </c>
      <c r="F25" s="114">
        <f>C25*E25</f>
        <v>0</v>
      </c>
      <c r="G25" s="115">
        <f>D25*F25</f>
        <v>0</v>
      </c>
    </row>
    <row r="26" spans="1:7">
      <c r="A26" s="109"/>
      <c r="B26" s="110" t="s">
        <v>382</v>
      </c>
      <c r="C26" s="111">
        <v>51.85</v>
      </c>
      <c r="D26" s="112">
        <v>3</v>
      </c>
      <c r="E26" s="127">
        <v>0</v>
      </c>
      <c r="F26" s="114">
        <f t="shared" ref="F26:G27" si="4">C26*E26</f>
        <v>0</v>
      </c>
      <c r="G26" s="115">
        <f t="shared" si="4"/>
        <v>0</v>
      </c>
    </row>
    <row r="27" spans="1:7" ht="13.5" thickBot="1">
      <c r="A27" s="141"/>
      <c r="B27" s="110" t="s">
        <v>383</v>
      </c>
      <c r="C27" s="118">
        <v>9.66</v>
      </c>
      <c r="D27" s="142">
        <v>2</v>
      </c>
      <c r="E27" s="127">
        <v>0</v>
      </c>
      <c r="F27" s="114">
        <f t="shared" si="4"/>
        <v>0</v>
      </c>
      <c r="G27" s="115">
        <f t="shared" si="4"/>
        <v>0</v>
      </c>
    </row>
    <row r="28" spans="1:7" ht="13.5" thickBot="1">
      <c r="A28" s="134"/>
      <c r="B28" s="135" t="s">
        <v>384</v>
      </c>
      <c r="C28" s="123">
        <f>SUM(C25:C27)</f>
        <v>322.92000000000007</v>
      </c>
      <c r="D28" s="123"/>
      <c r="E28" s="136"/>
      <c r="F28" s="133">
        <f>SUM(F25:F27)</f>
        <v>0</v>
      </c>
      <c r="G28" s="133">
        <f>SUM(G25:G27)</f>
        <v>0</v>
      </c>
    </row>
    <row r="29" spans="1:7">
      <c r="A29" s="104">
        <v>5</v>
      </c>
      <c r="B29" s="126" t="s">
        <v>358</v>
      </c>
      <c r="C29" s="106"/>
      <c r="D29" s="106"/>
      <c r="E29" s="107"/>
      <c r="F29" s="107"/>
      <c r="G29" s="108"/>
    </row>
    <row r="30" spans="1:7">
      <c r="A30" s="109"/>
      <c r="B30" s="110" t="s">
        <v>381</v>
      </c>
      <c r="C30" s="111">
        <v>71.13</v>
      </c>
      <c r="D30" s="112">
        <v>4</v>
      </c>
      <c r="E30" s="127">
        <v>0</v>
      </c>
      <c r="F30" s="114">
        <f>C30*E30</f>
        <v>0</v>
      </c>
      <c r="G30" s="115">
        <f>D30*F30</f>
        <v>0</v>
      </c>
    </row>
    <row r="31" spans="1:7" ht="13.5" thickBot="1">
      <c r="A31" s="109"/>
      <c r="B31" s="110" t="s">
        <v>382</v>
      </c>
      <c r="C31" s="111">
        <v>71.13</v>
      </c>
      <c r="D31" s="112">
        <v>4</v>
      </c>
      <c r="E31" s="127">
        <v>0</v>
      </c>
      <c r="F31" s="114">
        <f t="shared" ref="F31:G31" si="5">C31*E31</f>
        <v>0</v>
      </c>
      <c r="G31" s="115">
        <f t="shared" si="5"/>
        <v>0</v>
      </c>
    </row>
    <row r="32" spans="1:7" ht="13.5" thickBot="1">
      <c r="A32" s="134"/>
      <c r="B32" s="135" t="s">
        <v>384</v>
      </c>
      <c r="C32" s="123">
        <f>SUM(C30:C31)</f>
        <v>142.26</v>
      </c>
      <c r="D32" s="123"/>
      <c r="E32" s="136"/>
      <c r="F32" s="133">
        <f>SUM(F30:F31)</f>
        <v>0</v>
      </c>
      <c r="G32" s="133">
        <f>SUM(G30:G31)</f>
        <v>0</v>
      </c>
    </row>
    <row r="33" spans="1:7">
      <c r="A33" s="137">
        <v>6</v>
      </c>
      <c r="B33" s="105" t="s">
        <v>370</v>
      </c>
      <c r="C33" s="138"/>
      <c r="D33" s="138"/>
      <c r="E33" s="139"/>
      <c r="F33" s="139"/>
      <c r="G33" s="140"/>
    </row>
    <row r="34" spans="1:7">
      <c r="A34" s="109"/>
      <c r="B34" s="110" t="s">
        <v>381</v>
      </c>
      <c r="C34" s="111">
        <v>71</v>
      </c>
      <c r="D34" s="112">
        <v>3</v>
      </c>
      <c r="E34" s="127">
        <v>0</v>
      </c>
      <c r="F34" s="114">
        <f>C34*E34</f>
        <v>0</v>
      </c>
      <c r="G34" s="115">
        <f>D34*F34</f>
        <v>0</v>
      </c>
    </row>
    <row r="35" spans="1:7">
      <c r="A35" s="109"/>
      <c r="B35" s="110" t="s">
        <v>382</v>
      </c>
      <c r="C35" s="111">
        <v>71</v>
      </c>
      <c r="D35" s="112">
        <v>3</v>
      </c>
      <c r="E35" s="127">
        <v>0</v>
      </c>
      <c r="F35" s="114">
        <f t="shared" ref="F35:G36" si="6">C35*E35</f>
        <v>0</v>
      </c>
      <c r="G35" s="115">
        <f t="shared" si="6"/>
        <v>0</v>
      </c>
    </row>
    <row r="36" spans="1:7" ht="13.5" thickBot="1">
      <c r="A36" s="144"/>
      <c r="B36" s="145" t="s">
        <v>385</v>
      </c>
      <c r="C36" s="146">
        <v>7.5</v>
      </c>
      <c r="D36" s="147">
        <v>2</v>
      </c>
      <c r="E36" s="148">
        <v>0</v>
      </c>
      <c r="F36" s="114">
        <f t="shared" si="6"/>
        <v>0</v>
      </c>
      <c r="G36" s="115">
        <f t="shared" si="6"/>
        <v>0</v>
      </c>
    </row>
    <row r="37" spans="1:7" ht="13.5" thickBot="1">
      <c r="A37" s="134"/>
      <c r="B37" s="135" t="s">
        <v>384</v>
      </c>
      <c r="C37" s="123">
        <f>SUM(C34:C36)</f>
        <v>149.5</v>
      </c>
      <c r="D37" s="123"/>
      <c r="E37" s="136"/>
      <c r="F37" s="133">
        <f>SUM(F34:F36)</f>
        <v>0</v>
      </c>
      <c r="G37" s="133">
        <f>SUM(G34:G36)</f>
        <v>0</v>
      </c>
    </row>
    <row r="38" spans="1:7">
      <c r="A38" s="104">
        <v>8</v>
      </c>
      <c r="B38" s="126" t="s">
        <v>371</v>
      </c>
      <c r="C38" s="106"/>
      <c r="D38" s="106"/>
      <c r="E38" s="107"/>
      <c r="F38" s="107"/>
      <c r="G38" s="108"/>
    </row>
    <row r="39" spans="1:7">
      <c r="A39" s="109"/>
      <c r="B39" s="110" t="s">
        <v>381</v>
      </c>
      <c r="C39" s="111">
        <v>35</v>
      </c>
      <c r="D39" s="112">
        <v>3</v>
      </c>
      <c r="E39" s="127">
        <v>0</v>
      </c>
      <c r="F39" s="114">
        <f>C39*E39</f>
        <v>0</v>
      </c>
      <c r="G39" s="115">
        <f>(D39*F39)</f>
        <v>0</v>
      </c>
    </row>
    <row r="40" spans="1:7">
      <c r="A40" s="109"/>
      <c r="B40" s="110" t="s">
        <v>382</v>
      </c>
      <c r="C40" s="111">
        <v>35</v>
      </c>
      <c r="D40" s="112">
        <v>3</v>
      </c>
      <c r="E40" s="127">
        <v>0</v>
      </c>
      <c r="F40" s="114">
        <f t="shared" ref="F40:G40" si="7">C40*E40</f>
        <v>0</v>
      </c>
      <c r="G40" s="115">
        <f t="shared" si="7"/>
        <v>0</v>
      </c>
    </row>
    <row r="41" spans="1:7" ht="13.5" thickBot="1">
      <c r="A41" s="109"/>
      <c r="B41" s="110" t="s">
        <v>383</v>
      </c>
      <c r="C41" s="118">
        <v>168</v>
      </c>
      <c r="D41" s="112">
        <v>2</v>
      </c>
      <c r="E41" s="127">
        <v>0</v>
      </c>
      <c r="F41" s="114">
        <f>C41*E41</f>
        <v>0</v>
      </c>
      <c r="G41" s="115">
        <f>(D41*F41)</f>
        <v>0</v>
      </c>
    </row>
    <row r="42" spans="1:7" ht="13.5" thickBot="1">
      <c r="A42" s="134"/>
      <c r="B42" s="135" t="s">
        <v>384</v>
      </c>
      <c r="C42" s="123">
        <f>SUM(C39:C41)</f>
        <v>238</v>
      </c>
      <c r="D42" s="123"/>
      <c r="E42" s="136"/>
      <c r="F42" s="133">
        <f>SUM(F39:F41)</f>
        <v>0</v>
      </c>
      <c r="G42" s="133">
        <f>SUM(G39:G41)</f>
        <v>0</v>
      </c>
    </row>
    <row r="43" spans="1:7">
      <c r="A43" s="104">
        <v>9</v>
      </c>
      <c r="B43" s="126" t="s">
        <v>372</v>
      </c>
      <c r="C43" s="106"/>
      <c r="D43" s="106"/>
      <c r="E43" s="107"/>
      <c r="F43" s="107"/>
      <c r="G43" s="108"/>
    </row>
    <row r="44" spans="1:7">
      <c r="A44" s="109"/>
      <c r="B44" s="110" t="s">
        <v>381</v>
      </c>
      <c r="C44" s="111">
        <v>281.45999999999998</v>
      </c>
      <c r="D44" s="112">
        <v>3</v>
      </c>
      <c r="E44" s="127">
        <v>0</v>
      </c>
      <c r="F44" s="114">
        <f>C44*E44</f>
        <v>0</v>
      </c>
      <c r="G44" s="115">
        <f>D44*F44</f>
        <v>0</v>
      </c>
    </row>
    <row r="45" spans="1:7">
      <c r="A45" s="109"/>
      <c r="B45" s="110" t="s">
        <v>382</v>
      </c>
      <c r="C45" s="111">
        <v>281.45999999999998</v>
      </c>
      <c r="D45" s="112">
        <v>3</v>
      </c>
      <c r="E45" s="127">
        <v>0</v>
      </c>
      <c r="F45" s="114">
        <f t="shared" ref="F45:G48" si="8">C45*E45</f>
        <v>0</v>
      </c>
      <c r="G45" s="115">
        <f t="shared" si="8"/>
        <v>0</v>
      </c>
    </row>
    <row r="46" spans="1:7">
      <c r="A46" s="109"/>
      <c r="B46" s="110" t="s">
        <v>383</v>
      </c>
      <c r="C46" s="143">
        <v>41.34</v>
      </c>
      <c r="D46" s="112">
        <v>3</v>
      </c>
      <c r="E46" s="127">
        <v>0</v>
      </c>
      <c r="F46" s="114">
        <f t="shared" si="8"/>
        <v>0</v>
      </c>
      <c r="G46" s="115">
        <f t="shared" si="8"/>
        <v>0</v>
      </c>
    </row>
    <row r="47" spans="1:7">
      <c r="A47" s="109"/>
      <c r="B47" s="110" t="s">
        <v>385</v>
      </c>
      <c r="C47" s="143">
        <v>40</v>
      </c>
      <c r="D47" s="112">
        <v>2</v>
      </c>
      <c r="E47" s="127">
        <v>0</v>
      </c>
      <c r="F47" s="114">
        <f t="shared" si="8"/>
        <v>0</v>
      </c>
      <c r="G47" s="115">
        <f t="shared" si="8"/>
        <v>0</v>
      </c>
    </row>
    <row r="48" spans="1:7" ht="13.5" thickBot="1">
      <c r="A48" s="144"/>
      <c r="B48" s="145" t="s">
        <v>513</v>
      </c>
      <c r="C48" s="143">
        <v>4.42</v>
      </c>
      <c r="D48" s="112">
        <v>2</v>
      </c>
      <c r="E48" s="127">
        <v>0</v>
      </c>
      <c r="F48" s="114">
        <f t="shared" si="8"/>
        <v>0</v>
      </c>
      <c r="G48" s="115">
        <f t="shared" si="8"/>
        <v>0</v>
      </c>
    </row>
    <row r="49" spans="1:7" ht="13.5" thickBot="1">
      <c r="A49" s="134"/>
      <c r="B49" s="135" t="s">
        <v>384</v>
      </c>
      <c r="C49" s="123">
        <f>SUM(C44:C48)</f>
        <v>648.67999999999995</v>
      </c>
      <c r="D49" s="123"/>
      <c r="E49" s="136"/>
      <c r="F49" s="133">
        <f>SUM(F44:F48)</f>
        <v>0</v>
      </c>
      <c r="G49" s="133">
        <f>SUM(G44:G48)</f>
        <v>0</v>
      </c>
    </row>
    <row r="50" spans="1:7">
      <c r="A50" s="104">
        <v>10</v>
      </c>
      <c r="B50" s="126" t="s">
        <v>373</v>
      </c>
      <c r="C50" s="106"/>
      <c r="D50" s="106"/>
      <c r="E50" s="107"/>
      <c r="F50" s="107"/>
      <c r="G50" s="108"/>
    </row>
    <row r="51" spans="1:7">
      <c r="A51" s="109"/>
      <c r="B51" s="110" t="s">
        <v>381</v>
      </c>
      <c r="C51" s="111">
        <v>60.3</v>
      </c>
      <c r="D51" s="112">
        <v>3</v>
      </c>
      <c r="E51" s="127">
        <v>0</v>
      </c>
      <c r="F51" s="114">
        <f>C51*E51</f>
        <v>0</v>
      </c>
      <c r="G51" s="115">
        <f>D51*F51</f>
        <v>0</v>
      </c>
    </row>
    <row r="52" spans="1:7">
      <c r="A52" s="109"/>
      <c r="B52" s="110" t="s">
        <v>382</v>
      </c>
      <c r="C52" s="111">
        <v>60.3</v>
      </c>
      <c r="D52" s="112">
        <v>3</v>
      </c>
      <c r="E52" s="127">
        <v>0</v>
      </c>
      <c r="F52" s="114">
        <f t="shared" ref="F52:G53" si="9">C52*E52</f>
        <v>0</v>
      </c>
      <c r="G52" s="115">
        <f t="shared" si="9"/>
        <v>0</v>
      </c>
    </row>
    <row r="53" spans="1:7" ht="13.5" thickBot="1">
      <c r="A53" s="109"/>
      <c r="B53" s="145" t="s">
        <v>385</v>
      </c>
      <c r="C53" s="146">
        <v>12</v>
      </c>
      <c r="D53" s="112">
        <v>2</v>
      </c>
      <c r="E53" s="127">
        <v>0</v>
      </c>
      <c r="F53" s="114">
        <f t="shared" si="9"/>
        <v>0</v>
      </c>
      <c r="G53" s="115">
        <f t="shared" si="9"/>
        <v>0</v>
      </c>
    </row>
    <row r="54" spans="1:7" ht="13.5" thickBot="1">
      <c r="A54" s="134"/>
      <c r="B54" s="135" t="s">
        <v>384</v>
      </c>
      <c r="C54" s="123">
        <f>SUM(C51:C53)</f>
        <v>132.6</v>
      </c>
      <c r="D54" s="123"/>
      <c r="E54" s="136"/>
      <c r="F54" s="133">
        <f>SUM(F51:F53)</f>
        <v>0</v>
      </c>
      <c r="G54" s="133">
        <f>SUM(G51:G53)</f>
        <v>0</v>
      </c>
    </row>
  </sheetData>
  <protectedRanges>
    <protectedRange algorithmName="SHA-512" hashValue="qd/YDRvQnyD0duaZkCyS71woS7GiMIv5aRaoE+NEvMbCmowLU6KhGTvvyWDjPEwAchFIYl72m3Qs/ZecgSGMYA==" saltValue="1q0eLsSE/WzTRBZsQnOIZA==" spinCount="100000" sqref="F3:G3 A3:D54" name="Bereik1"/>
    <protectedRange algorithmName="SHA-512" hashValue="qd/YDRvQnyD0duaZkCyS71woS7GiMIv5aRaoE+NEvMbCmowLU6KhGTvvyWDjPEwAchFIYl72m3Qs/ZecgSGMYA==" saltValue="1q0eLsSE/WzTRBZsQnOIZA==" spinCount="100000" sqref="F4:G54" name="Bereik1_1"/>
  </protectedRanges>
  <mergeCells count="1">
    <mergeCell ref="A1:G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7C61F-929E-4AA7-9376-C5E63A14CBEB}">
  <sheetPr>
    <tabColor theme="7"/>
  </sheetPr>
  <dimension ref="A1:V12"/>
  <sheetViews>
    <sheetView topLeftCell="B1" zoomScaleNormal="100" workbookViewId="0">
      <selection activeCell="T11" sqref="T11"/>
    </sheetView>
  </sheetViews>
  <sheetFormatPr defaultRowHeight="12.75"/>
  <cols>
    <col min="1" max="1" width="4.5" customWidth="1"/>
    <col min="2" max="2" width="41.875" customWidth="1"/>
    <col min="3" max="9" width="7.875" customWidth="1"/>
    <col min="10" max="10" width="2.25" customWidth="1"/>
    <col min="11" max="11" width="8"/>
    <col min="12" max="12" width="4.5" customWidth="1"/>
    <col min="13" max="13" width="42.5" customWidth="1"/>
    <col min="14" max="14" width="11.5" customWidth="1"/>
    <col min="15" max="15" width="11.875" customWidth="1"/>
    <col min="16" max="16" width="12.625" customWidth="1"/>
    <col min="17" max="17" width="12" customWidth="1"/>
    <col min="18" max="18" width="11.625" customWidth="1"/>
    <col min="19" max="19" width="11.875" customWidth="1"/>
    <col min="20" max="20" width="11.25" customWidth="1"/>
    <col min="21" max="21" width="2.25" customWidth="1"/>
    <col min="22" max="22" width="12.5" customWidth="1"/>
  </cols>
  <sheetData>
    <row r="1" spans="1:22" ht="210">
      <c r="A1" s="174" t="s">
        <v>399</v>
      </c>
      <c r="B1" s="175" t="s">
        <v>400</v>
      </c>
      <c r="C1" s="176" t="s">
        <v>412</v>
      </c>
      <c r="D1" s="176" t="s">
        <v>402</v>
      </c>
      <c r="E1" s="176" t="s">
        <v>403</v>
      </c>
      <c r="F1" s="177" t="s">
        <v>413</v>
      </c>
      <c r="G1" s="177" t="s">
        <v>405</v>
      </c>
      <c r="H1" s="177" t="s">
        <v>406</v>
      </c>
      <c r="I1" s="177" t="s">
        <v>407</v>
      </c>
      <c r="J1" s="178"/>
      <c r="K1" s="179" t="s">
        <v>408</v>
      </c>
      <c r="L1" s="180" t="s">
        <v>399</v>
      </c>
      <c r="M1" s="175" t="s">
        <v>400</v>
      </c>
      <c r="N1" s="176" t="s">
        <v>401</v>
      </c>
      <c r="O1" s="176" t="s">
        <v>402</v>
      </c>
      <c r="P1" s="176" t="s">
        <v>403</v>
      </c>
      <c r="Q1" s="177" t="s">
        <v>404</v>
      </c>
      <c r="R1" s="177" t="s">
        <v>405</v>
      </c>
      <c r="S1" s="177" t="s">
        <v>406</v>
      </c>
      <c r="T1" s="177" t="s">
        <v>407</v>
      </c>
      <c r="U1" s="178"/>
      <c r="V1" s="179" t="s">
        <v>409</v>
      </c>
    </row>
    <row r="2" spans="1:22">
      <c r="A2" s="181">
        <v>1</v>
      </c>
      <c r="B2" s="182" t="s">
        <v>201</v>
      </c>
      <c r="C2" s="183">
        <v>12</v>
      </c>
      <c r="D2" s="183">
        <v>16</v>
      </c>
      <c r="E2" s="183">
        <v>0</v>
      </c>
      <c r="F2" s="183">
        <v>20</v>
      </c>
      <c r="G2" s="183">
        <v>21</v>
      </c>
      <c r="H2" s="183">
        <v>16</v>
      </c>
      <c r="I2" s="183">
        <v>11</v>
      </c>
      <c r="J2" s="184"/>
      <c r="K2" s="185">
        <f t="shared" ref="K2:K10" si="0">SUM(C2:I2)</f>
        <v>96</v>
      </c>
      <c r="L2" s="186">
        <f t="shared" ref="L2:L10" si="1">A2</f>
        <v>1</v>
      </c>
      <c r="M2" s="187" t="str">
        <f t="shared" ref="M2:M10" si="2">B2</f>
        <v>Gemeentehuis</v>
      </c>
      <c r="N2" s="188">
        <f>C2*'Kosten per apparaat'!E8</f>
        <v>0</v>
      </c>
      <c r="O2" s="188">
        <f>D2*'Kosten per apparaat'!C8</f>
        <v>0</v>
      </c>
      <c r="P2" s="188">
        <f>E2*'Kosten per apparaat'!G8</f>
        <v>0</v>
      </c>
      <c r="Q2" s="188">
        <f>F2*'Kosten per apparaat'!I8</f>
        <v>0</v>
      </c>
      <c r="R2" s="188">
        <f>G2*'Kosten per apparaat'!C12</f>
        <v>0</v>
      </c>
      <c r="S2" s="188">
        <f>H2*'Kosten per apparaat'!E12</f>
        <v>0</v>
      </c>
      <c r="T2" s="188">
        <f>I2*'Kosten per apparaat'!G12</f>
        <v>0</v>
      </c>
      <c r="U2" s="184"/>
      <c r="V2" s="189">
        <f t="shared" ref="V2:V10" si="3">SUM(N2:T2)</f>
        <v>0</v>
      </c>
    </row>
    <row r="3" spans="1:22">
      <c r="A3" s="181">
        <v>2</v>
      </c>
      <c r="B3" s="182" t="s">
        <v>411</v>
      </c>
      <c r="C3" s="190">
        <v>0</v>
      </c>
      <c r="D3" s="190">
        <v>3</v>
      </c>
      <c r="E3" s="190">
        <v>3</v>
      </c>
      <c r="F3" s="190">
        <v>3</v>
      </c>
      <c r="G3" s="190">
        <v>3</v>
      </c>
      <c r="H3" s="190">
        <v>3</v>
      </c>
      <c r="I3" s="190">
        <v>1</v>
      </c>
      <c r="J3" s="184"/>
      <c r="K3" s="185">
        <f t="shared" si="0"/>
        <v>16</v>
      </c>
      <c r="L3" s="186">
        <f t="shared" si="1"/>
        <v>2</v>
      </c>
      <c r="M3" s="187" t="str">
        <f t="shared" si="2"/>
        <v>Algemene dienst brandweer</v>
      </c>
      <c r="N3" s="188">
        <f>C3*'Kosten per apparaat'!E8</f>
        <v>0</v>
      </c>
      <c r="O3" s="188">
        <f>D3*'Kosten per apparaat'!C8</f>
        <v>0</v>
      </c>
      <c r="P3" s="188">
        <f>E3*'Kosten per apparaat'!G8</f>
        <v>0</v>
      </c>
      <c r="Q3" s="188">
        <f>F3*'Kosten per apparaat'!I8</f>
        <v>0</v>
      </c>
      <c r="R3" s="188">
        <f>G3*'Kosten per apparaat'!C12</f>
        <v>0</v>
      </c>
      <c r="S3" s="188">
        <f>H3*'Kosten per apparaat'!E12</f>
        <v>0</v>
      </c>
      <c r="T3" s="188">
        <f>I3*'Kosten per apparaat'!G12</f>
        <v>0</v>
      </c>
      <c r="U3" s="184"/>
      <c r="V3" s="189">
        <f t="shared" si="3"/>
        <v>0</v>
      </c>
    </row>
    <row r="4" spans="1:22">
      <c r="A4" s="181">
        <v>3</v>
      </c>
      <c r="B4" s="187" t="s">
        <v>344</v>
      </c>
      <c r="C4" s="190">
        <v>2</v>
      </c>
      <c r="D4" s="190">
        <v>3</v>
      </c>
      <c r="E4" s="190">
        <v>1</v>
      </c>
      <c r="F4" s="190">
        <v>3</v>
      </c>
      <c r="G4" s="190">
        <v>3</v>
      </c>
      <c r="H4" s="190">
        <v>3</v>
      </c>
      <c r="I4" s="190">
        <v>2</v>
      </c>
      <c r="J4" s="184"/>
      <c r="K4" s="185">
        <f t="shared" si="0"/>
        <v>17</v>
      </c>
      <c r="L4" s="186">
        <f t="shared" si="1"/>
        <v>3</v>
      </c>
      <c r="M4" s="187" t="str">
        <f t="shared" si="2"/>
        <v>Informatie- en ontmoetingsplek Urmond (Kooypoort)</v>
      </c>
      <c r="N4" s="188">
        <f>C4*'Kosten per apparaat'!E8</f>
        <v>0</v>
      </c>
      <c r="O4" s="188">
        <f>D4*'Kosten per apparaat'!C8</f>
        <v>0</v>
      </c>
      <c r="P4" s="188">
        <f>E4*'Kosten per apparaat'!G8</f>
        <v>0</v>
      </c>
      <c r="Q4" s="188">
        <f>F4*'Kosten per apparaat'!I8</f>
        <v>0</v>
      </c>
      <c r="R4" s="188">
        <f>G4*'Kosten per apparaat'!C12</f>
        <v>0</v>
      </c>
      <c r="S4" s="188">
        <f>H4*'Kosten per apparaat'!E12</f>
        <v>0</v>
      </c>
      <c r="T4" s="188">
        <f>I4*'Kosten per apparaat'!G12</f>
        <v>0</v>
      </c>
      <c r="U4" s="184"/>
      <c r="V4" s="189">
        <f t="shared" si="3"/>
        <v>0</v>
      </c>
    </row>
    <row r="5" spans="1:22">
      <c r="A5" s="181">
        <v>4</v>
      </c>
      <c r="B5" s="182" t="s">
        <v>350</v>
      </c>
      <c r="C5" s="190">
        <v>15</v>
      </c>
      <c r="D5" s="190">
        <v>33</v>
      </c>
      <c r="E5" s="190">
        <v>0</v>
      </c>
      <c r="F5" s="190">
        <v>24</v>
      </c>
      <c r="G5" s="190">
        <v>9</v>
      </c>
      <c r="H5" s="190">
        <v>33</v>
      </c>
      <c r="I5" s="190">
        <v>27</v>
      </c>
      <c r="J5" s="184"/>
      <c r="K5" s="185">
        <f t="shared" si="0"/>
        <v>141</v>
      </c>
      <c r="L5" s="186">
        <f t="shared" si="1"/>
        <v>4</v>
      </c>
      <c r="M5" s="187" t="str">
        <f t="shared" si="2"/>
        <v xml:space="preserve">St. Gillisgebouw </v>
      </c>
      <c r="N5" s="188">
        <f>C5*'Kosten per apparaat'!E8</f>
        <v>0</v>
      </c>
      <c r="O5" s="188">
        <f>D5*'Kosten per apparaat'!C8</f>
        <v>0</v>
      </c>
      <c r="P5" s="188">
        <f>E5*'Kosten per apparaat'!G8</f>
        <v>0</v>
      </c>
      <c r="Q5" s="188">
        <f>F5*'Kosten per apparaat'!I8</f>
        <v>0</v>
      </c>
      <c r="R5" s="188">
        <f>G5*'Kosten per apparaat'!C12</f>
        <v>0</v>
      </c>
      <c r="S5" s="188">
        <f>H5*'Kosten per apparaat'!E12</f>
        <v>0</v>
      </c>
      <c r="T5" s="188">
        <f>I5*'Kosten per apparaat'!G12</f>
        <v>0</v>
      </c>
      <c r="U5" s="184"/>
      <c r="V5" s="189">
        <f t="shared" si="3"/>
        <v>0</v>
      </c>
    </row>
    <row r="6" spans="1:22">
      <c r="A6" s="181">
        <v>5</v>
      </c>
      <c r="B6" s="182" t="s">
        <v>358</v>
      </c>
      <c r="C6" s="183">
        <v>0</v>
      </c>
      <c r="D6" s="183">
        <v>3</v>
      </c>
      <c r="E6" s="183">
        <v>3</v>
      </c>
      <c r="F6" s="183">
        <v>3</v>
      </c>
      <c r="G6" s="183">
        <v>2</v>
      </c>
      <c r="H6" s="183">
        <v>3</v>
      </c>
      <c r="I6" s="183">
        <v>2</v>
      </c>
      <c r="J6" s="184"/>
      <c r="K6" s="185">
        <f t="shared" si="0"/>
        <v>16</v>
      </c>
      <c r="L6" s="186">
        <f t="shared" si="1"/>
        <v>5</v>
      </c>
      <c r="M6" s="187" t="str">
        <f t="shared" si="2"/>
        <v>Wijkteam</v>
      </c>
      <c r="N6" s="188">
        <f>C6*'Kosten per apparaat'!E8</f>
        <v>0</v>
      </c>
      <c r="O6" s="188">
        <f>D6*'Kosten per apparaat'!C8</f>
        <v>0</v>
      </c>
      <c r="P6" s="188">
        <f>E6*'Kosten per apparaat'!G8</f>
        <v>0</v>
      </c>
      <c r="Q6" s="188">
        <f>F6*'Kosten per apparaat'!I8</f>
        <v>0</v>
      </c>
      <c r="R6" s="188">
        <f>G6*'Kosten per apparaat'!C12</f>
        <v>0</v>
      </c>
      <c r="S6" s="188">
        <f>H6*'Kosten per apparaat'!E12</f>
        <v>0</v>
      </c>
      <c r="T6" s="188">
        <f>I6*'Kosten per apparaat'!G12</f>
        <v>0</v>
      </c>
      <c r="U6" s="184"/>
      <c r="V6" s="189">
        <f t="shared" si="3"/>
        <v>0</v>
      </c>
    </row>
    <row r="7" spans="1:22">
      <c r="A7" s="181">
        <v>6</v>
      </c>
      <c r="B7" s="182" t="s">
        <v>370</v>
      </c>
      <c r="C7" s="190">
        <v>0</v>
      </c>
      <c r="D7" s="190">
        <v>5</v>
      </c>
      <c r="E7" s="190">
        <v>0</v>
      </c>
      <c r="F7" s="190">
        <v>0</v>
      </c>
      <c r="G7" s="190">
        <v>0</v>
      </c>
      <c r="H7" s="190">
        <v>5</v>
      </c>
      <c r="I7" s="190">
        <v>0</v>
      </c>
      <c r="J7" s="184"/>
      <c r="K7" s="185">
        <f t="shared" si="0"/>
        <v>10</v>
      </c>
      <c r="L7" s="186">
        <f t="shared" si="1"/>
        <v>6</v>
      </c>
      <c r="M7" s="187" t="str">
        <f t="shared" si="2"/>
        <v>Gymzaal Kerensheide</v>
      </c>
      <c r="N7" s="188">
        <f>C7*'Kosten per apparaat'!E8</f>
        <v>0</v>
      </c>
      <c r="O7" s="188">
        <f>D7*'Kosten per apparaat'!C8</f>
        <v>0</v>
      </c>
      <c r="P7" s="188">
        <f>E7*'Kosten per apparaat'!G8</f>
        <v>0</v>
      </c>
      <c r="Q7" s="188">
        <f>F7*'Kosten per apparaat'!I8</f>
        <v>0</v>
      </c>
      <c r="R7" s="188">
        <f>G7*'Kosten per apparaat'!C12</f>
        <v>0</v>
      </c>
      <c r="S7" s="188">
        <f>H7*'Kosten per apparaat'!E12</f>
        <v>0</v>
      </c>
      <c r="T7" s="188">
        <f>I7*'Kosten per apparaat'!G12</f>
        <v>0</v>
      </c>
      <c r="U7" s="184"/>
      <c r="V7" s="189">
        <f t="shared" si="3"/>
        <v>0</v>
      </c>
    </row>
    <row r="8" spans="1:22">
      <c r="A8" s="181">
        <v>7</v>
      </c>
      <c r="B8" s="187" t="s">
        <v>371</v>
      </c>
      <c r="C8" s="190">
        <v>0</v>
      </c>
      <c r="D8" s="190">
        <v>3</v>
      </c>
      <c r="E8" s="190">
        <v>0</v>
      </c>
      <c r="F8" s="190">
        <v>0</v>
      </c>
      <c r="G8" s="190">
        <v>0</v>
      </c>
      <c r="H8" s="190">
        <v>3</v>
      </c>
      <c r="I8" s="190">
        <v>0</v>
      </c>
      <c r="J8" s="184"/>
      <c r="K8" s="185">
        <f t="shared" si="0"/>
        <v>6</v>
      </c>
      <c r="L8" s="186">
        <f t="shared" si="1"/>
        <v>7</v>
      </c>
      <c r="M8" s="187" t="str">
        <f t="shared" si="2"/>
        <v>Gymzaal d'Arberg</v>
      </c>
      <c r="N8" s="188">
        <f>C8*'Kosten per apparaat'!E8</f>
        <v>0</v>
      </c>
      <c r="O8" s="188">
        <f>D8*'Kosten per apparaat'!C8</f>
        <v>0</v>
      </c>
      <c r="P8" s="188">
        <f>E8*'Kosten per apparaat'!G8</f>
        <v>0</v>
      </c>
      <c r="Q8" s="188">
        <f>F8*'Kosten per apparaat'!I8</f>
        <v>0</v>
      </c>
      <c r="R8" s="188">
        <f>G8*'Kosten per apparaat'!C12</f>
        <v>0</v>
      </c>
      <c r="S8" s="188">
        <f>H8*'Kosten per apparaat'!E12</f>
        <v>0</v>
      </c>
      <c r="T8" s="188">
        <f>I8*'Kosten per apparaat'!G12</f>
        <v>0</v>
      </c>
      <c r="U8" s="184"/>
      <c r="V8" s="189">
        <f t="shared" si="3"/>
        <v>0</v>
      </c>
    </row>
    <row r="9" spans="1:22">
      <c r="A9" s="181">
        <v>8</v>
      </c>
      <c r="B9" s="187" t="s">
        <v>372</v>
      </c>
      <c r="C9" s="190">
        <v>0</v>
      </c>
      <c r="D9" s="190">
        <v>5</v>
      </c>
      <c r="E9" s="190">
        <v>0</v>
      </c>
      <c r="F9" s="190">
        <v>0</v>
      </c>
      <c r="G9" s="190">
        <v>0</v>
      </c>
      <c r="H9" s="190">
        <v>5</v>
      </c>
      <c r="I9" s="190">
        <v>0</v>
      </c>
      <c r="J9" s="184"/>
      <c r="K9" s="185">
        <f t="shared" si="0"/>
        <v>10</v>
      </c>
      <c r="L9" s="186">
        <f t="shared" si="1"/>
        <v>8</v>
      </c>
      <c r="M9" s="187" t="str">
        <f t="shared" si="2"/>
        <v>Sportzaal J. Riviusstraat</v>
      </c>
      <c r="N9" s="188">
        <f>C9*'Kosten per apparaat'!E8</f>
        <v>0</v>
      </c>
      <c r="O9" s="188">
        <f>D9*'Kosten per apparaat'!C8</f>
        <v>0</v>
      </c>
      <c r="P9" s="188">
        <f>E9*'Kosten per apparaat'!G8</f>
        <v>0</v>
      </c>
      <c r="Q9" s="188">
        <f>F9*'Kosten per apparaat'!I8</f>
        <v>0</v>
      </c>
      <c r="R9" s="188">
        <f>G9*'Kosten per apparaat'!C12</f>
        <v>0</v>
      </c>
      <c r="S9" s="188">
        <f>H9*'Kosten per apparaat'!E12</f>
        <v>0</v>
      </c>
      <c r="T9" s="188">
        <f>I9*'Kosten per apparaat'!G12</f>
        <v>0</v>
      </c>
      <c r="U9" s="184"/>
      <c r="V9" s="189">
        <f t="shared" si="3"/>
        <v>0</v>
      </c>
    </row>
    <row r="10" spans="1:22">
      <c r="A10" s="181">
        <v>9</v>
      </c>
      <c r="B10" s="187" t="s">
        <v>373</v>
      </c>
      <c r="C10" s="190">
        <v>0</v>
      </c>
      <c r="D10" s="191">
        <v>13</v>
      </c>
      <c r="E10" s="191">
        <v>0</v>
      </c>
      <c r="F10" s="190">
        <v>0</v>
      </c>
      <c r="G10" s="191">
        <v>0</v>
      </c>
      <c r="H10" s="191">
        <v>13</v>
      </c>
      <c r="I10" s="191">
        <v>8</v>
      </c>
      <c r="J10" s="184"/>
      <c r="K10" s="185">
        <f t="shared" si="0"/>
        <v>34</v>
      </c>
      <c r="L10" s="186">
        <f t="shared" si="1"/>
        <v>9</v>
      </c>
      <c r="M10" s="187" t="str">
        <f t="shared" si="2"/>
        <v>Sporthal Merode</v>
      </c>
      <c r="N10" s="188">
        <f>C10*'Kosten per apparaat'!E8</f>
        <v>0</v>
      </c>
      <c r="O10" s="188">
        <f>D10*'Kosten per apparaat'!C8</f>
        <v>0</v>
      </c>
      <c r="P10" s="188">
        <f>E10*'Kosten per apparaat'!G8</f>
        <v>0</v>
      </c>
      <c r="Q10" s="188">
        <f>F10*'Kosten per apparaat'!I8</f>
        <v>0</v>
      </c>
      <c r="R10" s="188">
        <f>G10*'Kosten per apparaat'!C12</f>
        <v>0</v>
      </c>
      <c r="S10" s="188">
        <f>H10*'Kosten per apparaat'!E12</f>
        <v>0</v>
      </c>
      <c r="T10" s="188">
        <f>I10*'Kosten per apparaat'!G12</f>
        <v>0</v>
      </c>
      <c r="U10" s="184"/>
      <c r="V10" s="189">
        <f t="shared" si="3"/>
        <v>0</v>
      </c>
    </row>
    <row r="11" spans="1:22">
      <c r="A11" s="192"/>
      <c r="B11" s="193"/>
      <c r="C11" s="193"/>
      <c r="D11" s="193"/>
      <c r="E11" s="193"/>
      <c r="F11" s="193"/>
      <c r="G11" s="193"/>
      <c r="H11" s="193"/>
      <c r="I11" s="193"/>
      <c r="J11" s="193"/>
      <c r="K11" s="193"/>
      <c r="L11" s="194"/>
      <c r="M11" s="193"/>
      <c r="N11" s="193"/>
      <c r="O11" s="193"/>
      <c r="P11" s="193"/>
      <c r="Q11" s="193"/>
      <c r="R11" s="193"/>
      <c r="S11" s="193"/>
      <c r="T11" s="193"/>
      <c r="U11" s="193"/>
      <c r="V11" s="195"/>
    </row>
    <row r="12" spans="1:22" ht="13.5" thickBot="1">
      <c r="A12" s="196"/>
      <c r="B12" s="197" t="s">
        <v>410</v>
      </c>
      <c r="C12" s="198">
        <f t="shared" ref="C12:I12" si="4">SUM(C2:C10)</f>
        <v>29</v>
      </c>
      <c r="D12" s="198">
        <f t="shared" si="4"/>
        <v>84</v>
      </c>
      <c r="E12" s="198">
        <f t="shared" si="4"/>
        <v>7</v>
      </c>
      <c r="F12" s="198">
        <f t="shared" si="4"/>
        <v>53</v>
      </c>
      <c r="G12" s="198">
        <f t="shared" si="4"/>
        <v>38</v>
      </c>
      <c r="H12" s="198">
        <f t="shared" si="4"/>
        <v>84</v>
      </c>
      <c r="I12" s="198">
        <f t="shared" si="4"/>
        <v>51</v>
      </c>
      <c r="J12" s="199"/>
      <c r="K12" s="200">
        <f>SUM(K2:K10)</f>
        <v>346</v>
      </c>
      <c r="L12" s="201"/>
      <c r="M12" s="197" t="s">
        <v>409</v>
      </c>
      <c r="N12" s="202">
        <f t="shared" ref="N12:T12" si="5">SUM(N2:N10)</f>
        <v>0</v>
      </c>
      <c r="O12" s="202">
        <f t="shared" si="5"/>
        <v>0</v>
      </c>
      <c r="P12" s="202">
        <f t="shared" si="5"/>
        <v>0</v>
      </c>
      <c r="Q12" s="202">
        <f t="shared" si="5"/>
        <v>0</v>
      </c>
      <c r="R12" s="202">
        <f t="shared" si="5"/>
        <v>0</v>
      </c>
      <c r="S12" s="202">
        <f t="shared" si="5"/>
        <v>0</v>
      </c>
      <c r="T12" s="202">
        <f t="shared" si="5"/>
        <v>0</v>
      </c>
      <c r="U12" s="199"/>
      <c r="V12" s="203">
        <f>SUM(V2:V10)</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933A-C749-410F-A611-DC0541D4F609}">
  <sheetPr>
    <tabColor theme="7"/>
  </sheetPr>
  <dimension ref="A2:I13"/>
  <sheetViews>
    <sheetView workbookViewId="0">
      <selection activeCell="B22" sqref="B22"/>
    </sheetView>
  </sheetViews>
  <sheetFormatPr defaultRowHeight="12.75"/>
  <cols>
    <col min="1" max="1" width="17.125" customWidth="1"/>
    <col min="2" max="2" width="1.75" customWidth="1"/>
    <col min="3" max="3" width="21" customWidth="1"/>
    <col min="4" max="4" width="2.125" customWidth="1"/>
    <col min="5" max="5" width="19.5" customWidth="1"/>
    <col min="6" max="6" width="1.875" customWidth="1"/>
    <col min="7" max="7" width="19.5" customWidth="1"/>
    <col min="8" max="8" width="1.875" customWidth="1"/>
    <col min="9" max="9" width="19.5" customWidth="1"/>
  </cols>
  <sheetData>
    <row r="2" spans="1:9" ht="15">
      <c r="A2" s="215" t="s">
        <v>560</v>
      </c>
      <c r="B2" s="30"/>
      <c r="C2" s="30"/>
      <c r="D2" s="30"/>
      <c r="E2" s="30"/>
      <c r="F2" s="30"/>
      <c r="G2" s="30"/>
      <c r="H2" s="30"/>
      <c r="I2" s="30"/>
    </row>
    <row r="3" spans="1:9">
      <c r="A3" s="30"/>
      <c r="B3" s="30"/>
      <c r="C3" s="30"/>
      <c r="D3" s="30"/>
      <c r="E3" s="30"/>
      <c r="F3" s="30"/>
      <c r="G3" s="30"/>
      <c r="H3" s="30"/>
      <c r="I3" s="30"/>
    </row>
    <row r="4" spans="1:9">
      <c r="A4" s="30"/>
      <c r="B4" s="30"/>
      <c r="C4" s="30"/>
      <c r="D4" s="30"/>
      <c r="E4" s="30"/>
      <c r="F4" s="30"/>
      <c r="G4" s="30"/>
      <c r="H4" s="30"/>
      <c r="I4" s="30"/>
    </row>
    <row r="5" spans="1:9" ht="22.5">
      <c r="A5" s="216" t="s">
        <v>561</v>
      </c>
      <c r="B5" s="217"/>
      <c r="C5" s="218" t="s">
        <v>578</v>
      </c>
      <c r="D5" s="219"/>
      <c r="E5" s="218" t="s">
        <v>401</v>
      </c>
      <c r="F5" s="219"/>
      <c r="G5" s="218" t="s">
        <v>403</v>
      </c>
      <c r="H5" s="219"/>
      <c r="I5" s="218" t="s">
        <v>564</v>
      </c>
    </row>
    <row r="6" spans="1:9">
      <c r="A6" s="220" t="s">
        <v>576</v>
      </c>
      <c r="B6" s="221"/>
      <c r="C6" s="247">
        <v>0</v>
      </c>
      <c r="D6" s="222">
        <v>2</v>
      </c>
      <c r="E6" s="247">
        <v>0</v>
      </c>
      <c r="F6" s="222"/>
      <c r="G6" s="247">
        <v>0</v>
      </c>
      <c r="H6" s="222"/>
      <c r="I6" s="247">
        <v>0</v>
      </c>
    </row>
    <row r="7" spans="1:9">
      <c r="A7" s="220" t="s">
        <v>577</v>
      </c>
      <c r="B7" s="221"/>
      <c r="C7" s="247">
        <v>0</v>
      </c>
      <c r="D7" s="222"/>
      <c r="E7" s="247">
        <v>0</v>
      </c>
      <c r="F7" s="222"/>
      <c r="G7" s="247">
        <v>0</v>
      </c>
      <c r="H7" s="222"/>
      <c r="I7" s="247">
        <v>0</v>
      </c>
    </row>
    <row r="8" spans="1:9">
      <c r="A8" s="273" t="s">
        <v>12</v>
      </c>
      <c r="B8" s="44"/>
      <c r="C8" s="274">
        <f>C6+C7</f>
        <v>0</v>
      </c>
      <c r="D8" s="44"/>
      <c r="E8" s="274">
        <f>E6+E7</f>
        <v>0</v>
      </c>
      <c r="F8" s="44"/>
      <c r="G8" s="274">
        <f>G6+G7</f>
        <v>0</v>
      </c>
      <c r="H8" s="44"/>
      <c r="I8" s="274">
        <f>I6+I7</f>
        <v>0</v>
      </c>
    </row>
    <row r="9" spans="1:9">
      <c r="A9" s="30"/>
      <c r="B9" s="30"/>
      <c r="C9" s="30"/>
      <c r="D9" s="30"/>
      <c r="E9" s="30"/>
      <c r="F9" s="30"/>
      <c r="G9" s="30"/>
      <c r="H9" s="30"/>
      <c r="I9" s="30"/>
    </row>
    <row r="10" spans="1:9">
      <c r="A10" s="30"/>
      <c r="B10" s="30"/>
      <c r="C10" s="30"/>
      <c r="D10" s="30"/>
      <c r="E10" s="30"/>
      <c r="F10" s="30"/>
      <c r="G10" s="30"/>
      <c r="H10" s="30"/>
      <c r="I10" s="30"/>
    </row>
    <row r="11" spans="1:9" ht="22.5">
      <c r="A11" s="216" t="s">
        <v>561</v>
      </c>
      <c r="B11" s="30"/>
      <c r="C11" s="218" t="s">
        <v>562</v>
      </c>
      <c r="D11" s="219"/>
      <c r="E11" s="218" t="s">
        <v>563</v>
      </c>
      <c r="F11" s="219"/>
      <c r="G11" s="218" t="s">
        <v>575</v>
      </c>
      <c r="H11" s="30"/>
    </row>
    <row r="12" spans="1:9">
      <c r="A12" s="220" t="s">
        <v>574</v>
      </c>
      <c r="B12" s="30"/>
      <c r="C12" s="247">
        <v>0</v>
      </c>
      <c r="D12" s="222"/>
      <c r="E12" s="247">
        <v>0</v>
      </c>
      <c r="F12" s="222"/>
      <c r="G12" s="247">
        <v>0</v>
      </c>
      <c r="H12" s="30"/>
    </row>
    <row r="13" spans="1:9">
      <c r="A13" s="223"/>
      <c r="B13" s="30"/>
      <c r="C13" s="223"/>
      <c r="D13" s="30"/>
      <c r="E13" s="223"/>
      <c r="F13" s="30"/>
      <c r="G13" s="223"/>
      <c r="H13" s="3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58529-052A-4852-A5C3-AC53988A2119}">
  <sheetPr>
    <tabColor theme="9" tint="0.79998168889431442"/>
  </sheetPr>
  <dimension ref="A1:H86"/>
  <sheetViews>
    <sheetView workbookViewId="0">
      <selection activeCell="A10" sqref="A10"/>
    </sheetView>
  </sheetViews>
  <sheetFormatPr defaultColWidth="8" defaultRowHeight="14.25"/>
  <cols>
    <col min="1" max="1" width="61.375" style="31" customWidth="1"/>
    <col min="2" max="5" width="18.125" style="31" customWidth="1"/>
    <col min="6" max="6" width="18.75" style="31" customWidth="1"/>
    <col min="7" max="16384" width="8" style="31"/>
  </cols>
  <sheetData>
    <row r="1" spans="1:8" ht="16.5">
      <c r="A1" s="30" t="s">
        <v>106</v>
      </c>
      <c r="B1" s="30"/>
      <c r="C1" s="30"/>
      <c r="D1" s="30"/>
      <c r="E1" s="30"/>
      <c r="F1" s="30"/>
      <c r="G1" s="32"/>
      <c r="H1" s="33"/>
    </row>
    <row r="2" spans="1:8" ht="16.5">
      <c r="A2" s="30" t="s">
        <v>107</v>
      </c>
      <c r="B2" s="30"/>
      <c r="C2" s="30"/>
      <c r="D2" s="30"/>
      <c r="E2" s="30"/>
      <c r="F2" s="30"/>
      <c r="G2" s="32"/>
      <c r="H2" s="33"/>
    </row>
    <row r="3" spans="1:8" ht="16.5">
      <c r="A3" s="34" t="s">
        <v>108</v>
      </c>
      <c r="B3" s="35" t="s">
        <v>109</v>
      </c>
      <c r="C3" s="35" t="s">
        <v>110</v>
      </c>
      <c r="D3" s="35" t="s">
        <v>111</v>
      </c>
      <c r="E3" s="36" t="s">
        <v>112</v>
      </c>
      <c r="F3" s="30"/>
      <c r="G3" s="32"/>
      <c r="H3" s="33"/>
    </row>
    <row r="4" spans="1:8" ht="16.5">
      <c r="A4" s="37" t="s">
        <v>113</v>
      </c>
      <c r="B4" s="38">
        <v>0</v>
      </c>
      <c r="C4" s="39">
        <v>0</v>
      </c>
      <c r="D4" s="38">
        <v>0</v>
      </c>
      <c r="E4" s="40">
        <f>SUM(B4:D4)</f>
        <v>0</v>
      </c>
      <c r="F4" s="30"/>
      <c r="G4" s="32"/>
      <c r="H4" s="33"/>
    </row>
    <row r="5" spans="1:8" ht="16.5">
      <c r="A5" s="37" t="s">
        <v>114</v>
      </c>
      <c r="B5" s="38">
        <v>0</v>
      </c>
      <c r="C5" s="39">
        <v>0</v>
      </c>
      <c r="D5" s="38">
        <v>0</v>
      </c>
      <c r="E5" s="40">
        <f t="shared" ref="E5:E19" si="0">SUM(B5:D5)</f>
        <v>0</v>
      </c>
      <c r="F5" s="30"/>
      <c r="G5" s="32"/>
      <c r="H5" s="33"/>
    </row>
    <row r="6" spans="1:8" ht="16.5">
      <c r="A6" s="37" t="s">
        <v>115</v>
      </c>
      <c r="B6" s="38">
        <v>0</v>
      </c>
      <c r="C6" s="39">
        <v>0</v>
      </c>
      <c r="D6" s="38">
        <v>0</v>
      </c>
      <c r="E6" s="40">
        <f t="shared" si="0"/>
        <v>0</v>
      </c>
      <c r="F6" s="30"/>
      <c r="G6" s="32"/>
      <c r="H6" s="33"/>
    </row>
    <row r="7" spans="1:8" ht="16.5">
      <c r="A7" s="37" t="s">
        <v>116</v>
      </c>
      <c r="B7" s="38">
        <v>0</v>
      </c>
      <c r="C7" s="39">
        <v>0</v>
      </c>
      <c r="D7" s="38">
        <v>0</v>
      </c>
      <c r="E7" s="40">
        <f t="shared" si="0"/>
        <v>0</v>
      </c>
      <c r="F7" s="30"/>
      <c r="G7" s="32"/>
      <c r="H7" s="33"/>
    </row>
    <row r="8" spans="1:8" ht="16.5">
      <c r="A8" s="37" t="s">
        <v>117</v>
      </c>
      <c r="B8" s="38">
        <v>0</v>
      </c>
      <c r="C8" s="39">
        <v>0</v>
      </c>
      <c r="D8" s="38">
        <v>0</v>
      </c>
      <c r="E8" s="40">
        <f t="shared" si="0"/>
        <v>0</v>
      </c>
      <c r="F8" s="30"/>
      <c r="G8" s="32"/>
      <c r="H8" s="33"/>
    </row>
    <row r="9" spans="1:8" ht="16.5">
      <c r="A9" s="37" t="s">
        <v>118</v>
      </c>
      <c r="B9" s="38">
        <v>0</v>
      </c>
      <c r="C9" s="39">
        <v>0</v>
      </c>
      <c r="D9" s="38">
        <v>0</v>
      </c>
      <c r="E9" s="40">
        <f t="shared" si="0"/>
        <v>0</v>
      </c>
      <c r="F9" s="30"/>
      <c r="G9" s="32"/>
      <c r="H9" s="33"/>
    </row>
    <row r="10" spans="1:8" ht="16.5">
      <c r="A10" s="37" t="s">
        <v>119</v>
      </c>
      <c r="B10" s="38">
        <v>0</v>
      </c>
      <c r="C10" s="39">
        <v>0</v>
      </c>
      <c r="D10" s="38">
        <v>0</v>
      </c>
      <c r="E10" s="40">
        <f t="shared" si="0"/>
        <v>0</v>
      </c>
      <c r="F10" s="30"/>
      <c r="G10" s="32"/>
      <c r="H10" s="33"/>
    </row>
    <row r="11" spans="1:8" ht="16.5">
      <c r="A11" s="37" t="s">
        <v>120</v>
      </c>
      <c r="B11" s="38">
        <v>0</v>
      </c>
      <c r="C11" s="39">
        <v>0</v>
      </c>
      <c r="D11" s="38">
        <v>0</v>
      </c>
      <c r="E11" s="40">
        <f t="shared" si="0"/>
        <v>0</v>
      </c>
      <c r="F11" s="30"/>
      <c r="G11" s="32"/>
      <c r="H11" s="33"/>
    </row>
    <row r="12" spans="1:8" ht="16.5">
      <c r="A12" s="37" t="s">
        <v>121</v>
      </c>
      <c r="B12" s="38">
        <v>0</v>
      </c>
      <c r="C12" s="39">
        <v>0</v>
      </c>
      <c r="D12" s="38">
        <v>0</v>
      </c>
      <c r="E12" s="40">
        <f t="shared" si="0"/>
        <v>0</v>
      </c>
      <c r="F12" s="30"/>
      <c r="G12" s="32"/>
      <c r="H12" s="33"/>
    </row>
    <row r="13" spans="1:8" ht="16.5">
      <c r="A13" s="37" t="s">
        <v>122</v>
      </c>
      <c r="B13" s="38">
        <v>0</v>
      </c>
      <c r="C13" s="39">
        <v>0</v>
      </c>
      <c r="D13" s="38">
        <v>0</v>
      </c>
      <c r="E13" s="40">
        <f t="shared" si="0"/>
        <v>0</v>
      </c>
      <c r="F13" s="30"/>
      <c r="G13" s="32"/>
      <c r="H13" s="33"/>
    </row>
    <row r="14" spans="1:8" ht="16.5">
      <c r="A14" s="37" t="s">
        <v>123</v>
      </c>
      <c r="B14" s="38">
        <v>0</v>
      </c>
      <c r="C14" s="39">
        <v>0</v>
      </c>
      <c r="D14" s="38">
        <v>0</v>
      </c>
      <c r="E14" s="40">
        <f t="shared" si="0"/>
        <v>0</v>
      </c>
      <c r="F14" s="30"/>
      <c r="G14" s="32"/>
      <c r="H14" s="33"/>
    </row>
    <row r="15" spans="1:8" ht="16.5">
      <c r="A15" s="37" t="s">
        <v>124</v>
      </c>
      <c r="B15" s="38">
        <v>0</v>
      </c>
      <c r="C15" s="39">
        <v>0</v>
      </c>
      <c r="D15" s="38">
        <v>0</v>
      </c>
      <c r="E15" s="40">
        <f t="shared" si="0"/>
        <v>0</v>
      </c>
      <c r="F15" s="30"/>
      <c r="G15" s="32"/>
      <c r="H15" s="33"/>
    </row>
    <row r="16" spans="1:8" ht="16.5">
      <c r="A16" s="37" t="s">
        <v>125</v>
      </c>
      <c r="B16" s="38">
        <v>0</v>
      </c>
      <c r="C16" s="39">
        <v>0</v>
      </c>
      <c r="D16" s="38">
        <v>0</v>
      </c>
      <c r="E16" s="40">
        <f t="shared" si="0"/>
        <v>0</v>
      </c>
      <c r="F16" s="30"/>
      <c r="G16" s="32"/>
      <c r="H16" s="33"/>
    </row>
    <row r="17" spans="1:8" ht="16.5">
      <c r="A17" s="37" t="s">
        <v>126</v>
      </c>
      <c r="B17" s="38">
        <v>0</v>
      </c>
      <c r="C17" s="39">
        <v>0</v>
      </c>
      <c r="D17" s="38">
        <v>0</v>
      </c>
      <c r="E17" s="40">
        <f t="shared" si="0"/>
        <v>0</v>
      </c>
      <c r="F17" s="30"/>
      <c r="G17" s="32"/>
      <c r="H17" s="33"/>
    </row>
    <row r="18" spans="1:8" ht="16.5">
      <c r="A18" s="37" t="s">
        <v>127</v>
      </c>
      <c r="B18" s="38">
        <v>0</v>
      </c>
      <c r="C18" s="39">
        <v>0</v>
      </c>
      <c r="D18" s="38">
        <v>0</v>
      </c>
      <c r="E18" s="40">
        <f t="shared" si="0"/>
        <v>0</v>
      </c>
      <c r="F18" s="30"/>
      <c r="G18" s="32"/>
      <c r="H18" s="33"/>
    </row>
    <row r="19" spans="1:8" ht="17.25" thickBot="1">
      <c r="A19" s="37" t="s">
        <v>128</v>
      </c>
      <c r="B19" s="38">
        <v>0</v>
      </c>
      <c r="C19" s="39">
        <v>0</v>
      </c>
      <c r="D19" s="38">
        <v>0</v>
      </c>
      <c r="E19" s="41">
        <f t="shared" si="0"/>
        <v>0</v>
      </c>
      <c r="F19" s="30"/>
      <c r="G19" s="32"/>
      <c r="H19" s="33"/>
    </row>
    <row r="20" spans="1:8" ht="17.25" thickBot="1">
      <c r="A20" s="42" t="s">
        <v>129</v>
      </c>
      <c r="B20" s="30"/>
      <c r="C20" s="30"/>
      <c r="D20" s="30"/>
      <c r="E20" s="43">
        <f>SUM(E4:E19)</f>
        <v>0</v>
      </c>
      <c r="F20" s="44" t="s">
        <v>130</v>
      </c>
      <c r="G20" s="45">
        <v>6</v>
      </c>
      <c r="H20" s="33"/>
    </row>
    <row r="21" spans="1:8" ht="16.5">
      <c r="A21" s="30"/>
      <c r="B21" s="30"/>
      <c r="C21" s="30"/>
      <c r="D21" s="30"/>
      <c r="E21" s="30"/>
      <c r="F21" s="44"/>
      <c r="G21" s="1"/>
      <c r="H21" s="33"/>
    </row>
    <row r="22" spans="1:8" ht="16.5">
      <c r="A22" s="34" t="s">
        <v>131</v>
      </c>
      <c r="B22" s="35" t="s">
        <v>109</v>
      </c>
      <c r="C22" s="35" t="s">
        <v>110</v>
      </c>
      <c r="D22" s="46" t="s">
        <v>111</v>
      </c>
      <c r="E22" s="36" t="s">
        <v>132</v>
      </c>
      <c r="F22" s="44"/>
      <c r="G22" s="1"/>
      <c r="H22" s="33"/>
    </row>
    <row r="23" spans="1:8" ht="16.5">
      <c r="A23" s="37" t="s">
        <v>133</v>
      </c>
      <c r="B23" s="38">
        <v>0</v>
      </c>
      <c r="C23" s="39">
        <v>0</v>
      </c>
      <c r="D23" s="39">
        <v>0</v>
      </c>
      <c r="E23" s="40">
        <f>SUM(B23:D23)</f>
        <v>0</v>
      </c>
      <c r="F23" s="44"/>
      <c r="G23" s="1"/>
      <c r="H23" s="33"/>
    </row>
    <row r="24" spans="1:8" ht="17.25" thickBot="1">
      <c r="A24" s="37" t="s">
        <v>134</v>
      </c>
      <c r="B24" s="38">
        <v>0</v>
      </c>
      <c r="C24" s="39">
        <v>0</v>
      </c>
      <c r="D24" s="39">
        <v>0</v>
      </c>
      <c r="E24" s="41">
        <f>SUM(B24:D24)</f>
        <v>0</v>
      </c>
      <c r="F24" s="44"/>
      <c r="G24" s="1"/>
      <c r="H24" s="33"/>
    </row>
    <row r="25" spans="1:8" ht="17.25" thickBot="1">
      <c r="A25" s="42" t="s">
        <v>135</v>
      </c>
      <c r="B25" s="30"/>
      <c r="C25" s="30"/>
      <c r="D25" s="30"/>
      <c r="E25" s="43">
        <f>SUM(E23:E24)</f>
        <v>0</v>
      </c>
      <c r="F25" s="44" t="s">
        <v>130</v>
      </c>
      <c r="G25" s="45">
        <v>2</v>
      </c>
      <c r="H25" s="33"/>
    </row>
    <row r="26" spans="1:8" ht="16.5">
      <c r="A26" s="30"/>
      <c r="B26" s="30"/>
      <c r="C26" s="30"/>
      <c r="D26" s="30"/>
      <c r="E26" s="30"/>
      <c r="F26" s="44"/>
      <c r="G26" s="1"/>
      <c r="H26" s="33"/>
    </row>
    <row r="27" spans="1:8" ht="16.5">
      <c r="A27" s="34" t="s">
        <v>136</v>
      </c>
      <c r="B27" s="35" t="s">
        <v>109</v>
      </c>
      <c r="C27" s="35" t="s">
        <v>110</v>
      </c>
      <c r="D27" s="35" t="s">
        <v>111</v>
      </c>
      <c r="E27" s="36" t="s">
        <v>132</v>
      </c>
      <c r="F27" s="44"/>
      <c r="G27" s="1"/>
      <c r="H27" s="33"/>
    </row>
    <row r="28" spans="1:8" ht="16.5">
      <c r="A28" s="37" t="s">
        <v>137</v>
      </c>
      <c r="B28" s="38">
        <v>0</v>
      </c>
      <c r="C28" s="39">
        <v>0</v>
      </c>
      <c r="D28" s="39">
        <v>0</v>
      </c>
      <c r="E28" s="40">
        <f t="shared" ref="E28" si="1">SUM(B28:D28)</f>
        <v>0</v>
      </c>
      <c r="F28" s="44"/>
      <c r="G28" s="1"/>
      <c r="H28" s="33"/>
    </row>
    <row r="29" spans="1:8" ht="16.5">
      <c r="A29" s="47" t="s">
        <v>138</v>
      </c>
      <c r="B29" s="35" t="s">
        <v>139</v>
      </c>
      <c r="C29" s="48" t="s">
        <v>140</v>
      </c>
      <c r="D29" s="48" t="s">
        <v>141</v>
      </c>
      <c r="E29" s="48"/>
      <c r="F29" s="44"/>
      <c r="G29" s="1"/>
      <c r="H29" s="33"/>
    </row>
    <row r="30" spans="1:8" ht="17.25" thickBot="1">
      <c r="A30" s="37" t="s">
        <v>142</v>
      </c>
      <c r="B30" s="38">
        <v>0</v>
      </c>
      <c r="C30" s="38">
        <v>0</v>
      </c>
      <c r="D30" s="38">
        <v>0</v>
      </c>
      <c r="E30" s="41">
        <f>SUM(B30:D30)</f>
        <v>0</v>
      </c>
      <c r="F30" s="44"/>
      <c r="G30" s="1"/>
      <c r="H30" s="33"/>
    </row>
    <row r="31" spans="1:8" ht="17.25" thickBot="1">
      <c r="A31" s="42" t="s">
        <v>143</v>
      </c>
      <c r="B31" s="30"/>
      <c r="C31" s="30"/>
      <c r="D31" s="30"/>
      <c r="E31" s="43">
        <f>SUM(E28:E28,E30)</f>
        <v>0</v>
      </c>
      <c r="F31" s="44" t="s">
        <v>130</v>
      </c>
      <c r="G31" s="45">
        <v>2</v>
      </c>
      <c r="H31" s="33"/>
    </row>
    <row r="32" spans="1:8" ht="16.5">
      <c r="A32" s="30"/>
      <c r="B32" s="30"/>
      <c r="C32" s="30"/>
      <c r="D32" s="30"/>
      <c r="E32" s="30"/>
      <c r="F32" s="44"/>
      <c r="G32" s="1"/>
      <c r="H32" s="33"/>
    </row>
    <row r="33" spans="1:8" ht="16.5">
      <c r="A33" s="34" t="s">
        <v>144</v>
      </c>
      <c r="B33" s="35" t="s">
        <v>109</v>
      </c>
      <c r="C33" s="35" t="s">
        <v>110</v>
      </c>
      <c r="D33" s="46" t="s">
        <v>111</v>
      </c>
      <c r="E33" s="36" t="s">
        <v>132</v>
      </c>
      <c r="F33" s="44"/>
      <c r="G33" s="1"/>
      <c r="H33" s="33"/>
    </row>
    <row r="34" spans="1:8" ht="16.5">
      <c r="A34" s="37" t="s">
        <v>145</v>
      </c>
      <c r="B34" s="38">
        <v>0</v>
      </c>
      <c r="C34" s="39">
        <v>0</v>
      </c>
      <c r="D34" s="39">
        <v>0</v>
      </c>
      <c r="E34" s="40">
        <f>SUM(B34:D34)</f>
        <v>0</v>
      </c>
      <c r="F34" s="44"/>
      <c r="G34" s="1"/>
      <c r="H34" s="33"/>
    </row>
    <row r="35" spans="1:8" ht="16.5">
      <c r="A35" s="37" t="s">
        <v>146</v>
      </c>
      <c r="B35" s="38">
        <v>0</v>
      </c>
      <c r="C35" s="39">
        <v>0</v>
      </c>
      <c r="D35" s="39">
        <v>0</v>
      </c>
      <c r="E35" s="40">
        <f t="shared" ref="E35:E38" si="2">SUM(B35:D35)</f>
        <v>0</v>
      </c>
      <c r="F35" s="44"/>
      <c r="G35" s="1"/>
      <c r="H35" s="33"/>
    </row>
    <row r="36" spans="1:8" ht="16.5">
      <c r="A36" s="37" t="s">
        <v>147</v>
      </c>
      <c r="B36" s="38">
        <v>0</v>
      </c>
      <c r="C36" s="39">
        <v>0</v>
      </c>
      <c r="D36" s="39">
        <v>0</v>
      </c>
      <c r="E36" s="40">
        <f t="shared" si="2"/>
        <v>0</v>
      </c>
      <c r="F36" s="44"/>
      <c r="G36" s="1"/>
      <c r="H36" s="33"/>
    </row>
    <row r="37" spans="1:8" ht="16.5">
      <c r="A37" s="37" t="s">
        <v>148</v>
      </c>
      <c r="B37" s="38">
        <v>0</v>
      </c>
      <c r="C37" s="39">
        <v>0</v>
      </c>
      <c r="D37" s="39">
        <v>0</v>
      </c>
      <c r="E37" s="40">
        <f t="shared" si="2"/>
        <v>0</v>
      </c>
      <c r="F37" s="44"/>
      <c r="G37" s="1"/>
      <c r="H37" s="33"/>
    </row>
    <row r="38" spans="1:8" ht="16.5">
      <c r="A38" s="37" t="s">
        <v>149</v>
      </c>
      <c r="B38" s="38">
        <v>0</v>
      </c>
      <c r="C38" s="39">
        <v>0</v>
      </c>
      <c r="D38" s="39">
        <v>0</v>
      </c>
      <c r="E38" s="40">
        <f t="shared" si="2"/>
        <v>0</v>
      </c>
      <c r="F38" s="44"/>
      <c r="G38" s="1"/>
      <c r="H38" s="33"/>
    </row>
    <row r="39" spans="1:8" ht="16.5">
      <c r="A39" s="49" t="s">
        <v>150</v>
      </c>
      <c r="B39" s="35" t="s">
        <v>151</v>
      </c>
      <c r="C39" s="35" t="s">
        <v>152</v>
      </c>
      <c r="D39" s="48" t="s">
        <v>153</v>
      </c>
      <c r="E39" s="48"/>
      <c r="F39" s="44"/>
      <c r="G39" s="1"/>
      <c r="H39" s="33"/>
    </row>
    <row r="40" spans="1:8" ht="17.25" thickBot="1">
      <c r="A40" s="50" t="s">
        <v>154</v>
      </c>
      <c r="B40" s="38">
        <v>0</v>
      </c>
      <c r="C40" s="38">
        <v>0</v>
      </c>
      <c r="D40" s="38">
        <v>0</v>
      </c>
      <c r="E40" s="41">
        <f>SUM(B40:D40)</f>
        <v>0</v>
      </c>
      <c r="F40" s="44"/>
      <c r="G40" s="1"/>
      <c r="H40" s="33"/>
    </row>
    <row r="41" spans="1:8" ht="17.25" thickBot="1">
      <c r="A41" s="42" t="s">
        <v>155</v>
      </c>
      <c r="B41" s="51"/>
      <c r="C41" s="51"/>
      <c r="D41" s="51"/>
      <c r="E41" s="43">
        <f>SUM(E34:E38,E40)</f>
        <v>0</v>
      </c>
      <c r="F41" s="44" t="s">
        <v>130</v>
      </c>
      <c r="G41" s="45">
        <v>4</v>
      </c>
      <c r="H41" s="33"/>
    </row>
    <row r="42" spans="1:8" ht="16.5">
      <c r="A42" s="51"/>
      <c r="B42" s="51"/>
      <c r="C42" s="51"/>
      <c r="D42" s="51"/>
      <c r="E42" s="30"/>
      <c r="F42" s="44"/>
      <c r="G42" s="1"/>
      <c r="H42" s="33"/>
    </row>
    <row r="43" spans="1:8" ht="16.5">
      <c r="A43" s="48" t="s">
        <v>156</v>
      </c>
      <c r="B43" s="35" t="s">
        <v>109</v>
      </c>
      <c r="C43" s="35" t="s">
        <v>110</v>
      </c>
      <c r="D43" s="46" t="s">
        <v>111</v>
      </c>
      <c r="E43" s="36" t="s">
        <v>132</v>
      </c>
      <c r="F43" s="44"/>
      <c r="G43" s="1"/>
      <c r="H43" s="33"/>
    </row>
    <row r="44" spans="1:8" ht="16.5">
      <c r="A44" s="37" t="s">
        <v>157</v>
      </c>
      <c r="B44" s="38">
        <v>0</v>
      </c>
      <c r="C44" s="39">
        <v>0</v>
      </c>
      <c r="D44" s="39">
        <v>0</v>
      </c>
      <c r="E44" s="40">
        <f>SUM(B44:D44)</f>
        <v>0</v>
      </c>
      <c r="F44" s="44"/>
      <c r="G44" s="1"/>
      <c r="H44" s="33"/>
    </row>
    <row r="45" spans="1:8" ht="17.25" thickBot="1">
      <c r="A45" s="37" t="s">
        <v>158</v>
      </c>
      <c r="B45" s="38">
        <v>0</v>
      </c>
      <c r="C45" s="39">
        <v>0</v>
      </c>
      <c r="D45" s="39">
        <v>0</v>
      </c>
      <c r="E45" s="41">
        <f>SUM(B45:D45)</f>
        <v>0</v>
      </c>
      <c r="F45" s="44"/>
      <c r="G45" s="1"/>
      <c r="H45" s="33"/>
    </row>
    <row r="46" spans="1:8" ht="17.25" thickBot="1">
      <c r="A46" s="42" t="s">
        <v>159</v>
      </c>
      <c r="B46" s="30"/>
      <c r="C46" s="30"/>
      <c r="D46" s="30"/>
      <c r="E46" s="43">
        <f>SUM(E44:E45)</f>
        <v>0</v>
      </c>
      <c r="F46" s="44" t="s">
        <v>130</v>
      </c>
      <c r="G46" s="45">
        <v>2</v>
      </c>
      <c r="H46" s="33"/>
    </row>
    <row r="47" spans="1:8" ht="16.5">
      <c r="A47" s="52"/>
      <c r="B47" s="52"/>
      <c r="C47" s="52"/>
      <c r="D47" s="52"/>
      <c r="E47" s="30"/>
      <c r="F47" s="44"/>
      <c r="G47" s="1"/>
      <c r="H47" s="33"/>
    </row>
    <row r="48" spans="1:8" ht="22.5">
      <c r="A48" s="34" t="s">
        <v>160</v>
      </c>
      <c r="B48" s="53" t="s">
        <v>161</v>
      </c>
      <c r="C48" s="53" t="s">
        <v>162</v>
      </c>
      <c r="D48" s="53" t="s">
        <v>163</v>
      </c>
      <c r="E48" s="36" t="s">
        <v>132</v>
      </c>
      <c r="F48" s="44"/>
      <c r="G48" s="1"/>
      <c r="H48" s="33"/>
    </row>
    <row r="49" spans="1:8" ht="16.5">
      <c r="A49" s="37" t="s">
        <v>164</v>
      </c>
      <c r="B49" s="38">
        <v>0</v>
      </c>
      <c r="C49" s="38">
        <v>0</v>
      </c>
      <c r="D49" s="38">
        <v>0</v>
      </c>
      <c r="E49" s="40">
        <f>SUM(B49:D49)</f>
        <v>0</v>
      </c>
      <c r="F49" s="44"/>
      <c r="G49" s="1"/>
      <c r="H49" s="33"/>
    </row>
    <row r="50" spans="1:8" ht="16.5">
      <c r="A50" s="37" t="s">
        <v>165</v>
      </c>
      <c r="B50" s="38">
        <v>0</v>
      </c>
      <c r="C50" s="39">
        <v>0</v>
      </c>
      <c r="D50" s="39">
        <v>0</v>
      </c>
      <c r="E50" s="40">
        <f t="shared" ref="E50:E52" si="3">SUM(B50:D50)</f>
        <v>0</v>
      </c>
      <c r="F50" s="44"/>
      <c r="G50" s="1"/>
      <c r="H50" s="33"/>
    </row>
    <row r="51" spans="1:8" ht="16.5">
      <c r="A51" s="37" t="s">
        <v>166</v>
      </c>
      <c r="B51" s="38">
        <v>0</v>
      </c>
      <c r="C51" s="39">
        <v>0</v>
      </c>
      <c r="D51" s="39">
        <v>0</v>
      </c>
      <c r="E51" s="40">
        <f t="shared" si="3"/>
        <v>0</v>
      </c>
      <c r="F51" s="44"/>
      <c r="G51" s="1"/>
      <c r="H51" s="33"/>
    </row>
    <row r="52" spans="1:8" ht="17.25" thickBot="1">
      <c r="A52" s="37" t="s">
        <v>167</v>
      </c>
      <c r="B52" s="38">
        <v>0</v>
      </c>
      <c r="C52" s="39">
        <v>0</v>
      </c>
      <c r="D52" s="39">
        <v>0</v>
      </c>
      <c r="E52" s="41">
        <f t="shared" si="3"/>
        <v>0</v>
      </c>
      <c r="F52" s="44"/>
      <c r="G52" s="1"/>
      <c r="H52" s="33"/>
    </row>
    <row r="53" spans="1:8" ht="17.25" thickBot="1">
      <c r="A53" s="42" t="s">
        <v>168</v>
      </c>
      <c r="B53" s="30"/>
      <c r="C53" s="30"/>
      <c r="D53" s="30"/>
      <c r="E53" s="43">
        <f>SUM(E49:E52)</f>
        <v>0</v>
      </c>
      <c r="F53" s="44" t="s">
        <v>130</v>
      </c>
      <c r="G53" s="45">
        <v>8</v>
      </c>
      <c r="H53" s="33"/>
    </row>
    <row r="54" spans="1:8" ht="16.5">
      <c r="A54" s="30"/>
      <c r="B54" s="30"/>
      <c r="C54" s="30"/>
      <c r="D54" s="30"/>
      <c r="E54" s="30"/>
      <c r="F54" s="44"/>
      <c r="G54" s="1"/>
      <c r="H54" s="33"/>
    </row>
    <row r="55" spans="1:8" ht="16.5">
      <c r="A55" s="54" t="s">
        <v>169</v>
      </c>
      <c r="B55" s="48" t="s">
        <v>170</v>
      </c>
      <c r="C55" s="48" t="s">
        <v>171</v>
      </c>
      <c r="D55" s="48" t="s">
        <v>172</v>
      </c>
      <c r="E55" s="36" t="s">
        <v>132</v>
      </c>
      <c r="F55" s="44"/>
      <c r="G55" s="1"/>
      <c r="H55" s="33"/>
    </row>
    <row r="56" spans="1:8" ht="16.5">
      <c r="A56" s="50" t="s">
        <v>173</v>
      </c>
      <c r="B56" s="38">
        <v>0</v>
      </c>
      <c r="C56" s="38">
        <v>0</v>
      </c>
      <c r="D56" s="38">
        <v>0</v>
      </c>
      <c r="E56" s="40">
        <f>SUM(B56:D56)</f>
        <v>0</v>
      </c>
      <c r="F56" s="44"/>
      <c r="G56" s="1"/>
      <c r="H56" s="33"/>
    </row>
    <row r="57" spans="1:8" ht="16.5">
      <c r="A57" s="50" t="s">
        <v>174</v>
      </c>
      <c r="B57" s="38">
        <v>0</v>
      </c>
      <c r="C57" s="38">
        <v>0</v>
      </c>
      <c r="D57" s="38">
        <v>0</v>
      </c>
      <c r="E57" s="40">
        <f t="shared" ref="E57:E60" si="4">SUM(B57:D57)</f>
        <v>0</v>
      </c>
      <c r="F57" s="44"/>
      <c r="G57" s="1"/>
      <c r="H57" s="33"/>
    </row>
    <row r="58" spans="1:8" ht="16.5">
      <c r="A58" s="50" t="s">
        <v>175</v>
      </c>
      <c r="B58" s="38">
        <v>0</v>
      </c>
      <c r="C58" s="38">
        <v>0</v>
      </c>
      <c r="D58" s="38">
        <v>0</v>
      </c>
      <c r="E58" s="40">
        <f t="shared" si="4"/>
        <v>0</v>
      </c>
      <c r="F58" s="44"/>
      <c r="G58" s="1"/>
      <c r="H58" s="33"/>
    </row>
    <row r="59" spans="1:8" ht="16.5">
      <c r="A59" s="50" t="s">
        <v>176</v>
      </c>
      <c r="B59" s="38">
        <v>0</v>
      </c>
      <c r="C59" s="38">
        <v>0</v>
      </c>
      <c r="D59" s="38">
        <v>0</v>
      </c>
      <c r="E59" s="40">
        <f t="shared" si="4"/>
        <v>0</v>
      </c>
      <c r="F59" s="44"/>
      <c r="G59" s="1"/>
      <c r="H59" s="33"/>
    </row>
    <row r="60" spans="1:8" ht="16.5">
      <c r="A60" s="50" t="s">
        <v>177</v>
      </c>
      <c r="B60" s="38">
        <v>0</v>
      </c>
      <c r="C60" s="38">
        <v>0</v>
      </c>
      <c r="D60" s="38">
        <v>0</v>
      </c>
      <c r="E60" s="41">
        <f t="shared" si="4"/>
        <v>0</v>
      </c>
      <c r="F60" s="44"/>
      <c r="G60" s="1"/>
      <c r="H60" s="33"/>
    </row>
    <row r="61" spans="1:8" ht="17.25" thickBot="1">
      <c r="A61" s="50" t="s">
        <v>566</v>
      </c>
      <c r="B61" s="38">
        <v>0</v>
      </c>
      <c r="C61" s="38">
        <v>0</v>
      </c>
      <c r="D61" s="38">
        <v>0</v>
      </c>
      <c r="E61" s="41">
        <f t="shared" ref="E61" si="5">SUM(B61:D61)</f>
        <v>0</v>
      </c>
      <c r="F61" s="44"/>
      <c r="G61" s="1"/>
      <c r="H61" s="33"/>
    </row>
    <row r="62" spans="1:8" ht="17.25" thickBot="1">
      <c r="A62" s="42" t="s">
        <v>178</v>
      </c>
      <c r="B62" s="55"/>
      <c r="C62" s="55"/>
      <c r="D62" s="55"/>
      <c r="E62" s="43">
        <f>SUM(E56:E61)</f>
        <v>0</v>
      </c>
      <c r="F62" s="44" t="s">
        <v>130</v>
      </c>
      <c r="G62" s="45">
        <v>6</v>
      </c>
      <c r="H62" s="33"/>
    </row>
    <row r="63" spans="1:8" ht="16.5">
      <c r="A63" s="55"/>
      <c r="B63" s="55"/>
      <c r="C63" s="55"/>
      <c r="D63" s="55"/>
      <c r="E63" s="55"/>
      <c r="F63" s="44"/>
      <c r="G63" s="1"/>
      <c r="H63" s="33"/>
    </row>
    <row r="64" spans="1:8" ht="16.5">
      <c r="A64" s="48" t="s">
        <v>179</v>
      </c>
      <c r="B64" s="35" t="s">
        <v>180</v>
      </c>
      <c r="C64" s="48" t="s">
        <v>181</v>
      </c>
      <c r="D64" s="48" t="s">
        <v>182</v>
      </c>
      <c r="E64" s="36" t="s">
        <v>132</v>
      </c>
      <c r="F64" s="44"/>
      <c r="G64" s="1"/>
      <c r="H64" s="33"/>
    </row>
    <row r="65" spans="1:8" ht="16.5">
      <c r="A65" s="50" t="s">
        <v>183</v>
      </c>
      <c r="B65" s="38">
        <v>0</v>
      </c>
      <c r="C65" s="38">
        <v>0</v>
      </c>
      <c r="D65" s="38">
        <v>0</v>
      </c>
      <c r="E65" s="40">
        <f t="shared" ref="E65:E70" si="6">SUM(B65:D65)</f>
        <v>0</v>
      </c>
      <c r="F65" s="44"/>
      <c r="G65" s="1"/>
      <c r="H65" s="33"/>
    </row>
    <row r="66" spans="1:8" ht="16.5">
      <c r="A66" s="50" t="s">
        <v>184</v>
      </c>
      <c r="B66" s="38">
        <v>0</v>
      </c>
      <c r="C66" s="38">
        <v>0</v>
      </c>
      <c r="D66" s="38">
        <v>0</v>
      </c>
      <c r="E66" s="40">
        <f t="shared" si="6"/>
        <v>0</v>
      </c>
      <c r="F66" s="44"/>
      <c r="G66" s="1"/>
      <c r="H66" s="33"/>
    </row>
    <row r="67" spans="1:8" ht="16.5">
      <c r="A67" s="50" t="s">
        <v>185</v>
      </c>
      <c r="B67" s="38">
        <v>0</v>
      </c>
      <c r="C67" s="38">
        <v>0</v>
      </c>
      <c r="D67" s="38">
        <v>0</v>
      </c>
      <c r="E67" s="40">
        <f t="shared" si="6"/>
        <v>0</v>
      </c>
      <c r="F67" s="44"/>
      <c r="G67" s="1"/>
      <c r="H67" s="33"/>
    </row>
    <row r="68" spans="1:8" ht="16.5">
      <c r="A68" s="50" t="s">
        <v>186</v>
      </c>
      <c r="B68" s="38">
        <v>0</v>
      </c>
      <c r="C68" s="38">
        <v>0</v>
      </c>
      <c r="D68" s="38">
        <v>0</v>
      </c>
      <c r="E68" s="40">
        <f t="shared" si="6"/>
        <v>0</v>
      </c>
      <c r="F68" s="44"/>
      <c r="G68" s="1"/>
      <c r="H68" s="33"/>
    </row>
    <row r="69" spans="1:8" ht="16.5">
      <c r="A69" s="50" t="s">
        <v>187</v>
      </c>
      <c r="B69" s="38">
        <v>0</v>
      </c>
      <c r="C69" s="38">
        <v>0</v>
      </c>
      <c r="D69" s="38">
        <v>0</v>
      </c>
      <c r="E69" s="40">
        <f t="shared" si="6"/>
        <v>0</v>
      </c>
      <c r="F69" s="44"/>
      <c r="G69" s="1"/>
      <c r="H69" s="33"/>
    </row>
    <row r="70" spans="1:8" ht="16.5">
      <c r="A70" s="50" t="s">
        <v>188</v>
      </c>
      <c r="B70" s="38">
        <v>0</v>
      </c>
      <c r="C70" s="38">
        <v>0</v>
      </c>
      <c r="D70" s="38">
        <v>0</v>
      </c>
      <c r="E70" s="40">
        <f t="shared" si="6"/>
        <v>0</v>
      </c>
      <c r="F70" s="44"/>
      <c r="G70" s="1"/>
      <c r="H70" s="33"/>
    </row>
    <row r="71" spans="1:8" ht="16.5">
      <c r="A71" s="56"/>
      <c r="B71" s="35" t="s">
        <v>151</v>
      </c>
      <c r="C71" s="35" t="s">
        <v>189</v>
      </c>
      <c r="D71" s="48" t="s">
        <v>153</v>
      </c>
      <c r="E71" s="48"/>
      <c r="F71" s="44"/>
      <c r="G71" s="1"/>
      <c r="H71" s="33"/>
    </row>
    <row r="72" spans="1:8" ht="16.5">
      <c r="A72" s="50" t="s">
        <v>190</v>
      </c>
      <c r="B72" s="38">
        <v>0</v>
      </c>
      <c r="C72" s="38">
        <v>0</v>
      </c>
      <c r="D72" s="38">
        <v>0</v>
      </c>
      <c r="E72" s="40">
        <f>SUM(B72:D72)</f>
        <v>0</v>
      </c>
      <c r="F72" s="44"/>
      <c r="G72" s="1"/>
      <c r="H72" s="33"/>
    </row>
    <row r="73" spans="1:8" ht="16.5">
      <c r="A73" s="50" t="s">
        <v>191</v>
      </c>
      <c r="B73" s="38">
        <v>0</v>
      </c>
      <c r="C73" s="38">
        <v>0</v>
      </c>
      <c r="D73" s="38">
        <v>0</v>
      </c>
      <c r="E73" s="40">
        <f t="shared" ref="E73:E74" si="7">SUM(B73:D73)</f>
        <v>0</v>
      </c>
      <c r="F73" s="44"/>
      <c r="G73" s="1"/>
      <c r="H73" s="33"/>
    </row>
    <row r="74" spans="1:8" ht="17.25" thickBot="1">
      <c r="A74" s="50" t="s">
        <v>192</v>
      </c>
      <c r="B74" s="38">
        <v>0</v>
      </c>
      <c r="C74" s="38">
        <v>0</v>
      </c>
      <c r="D74" s="38">
        <v>0</v>
      </c>
      <c r="E74" s="41">
        <f t="shared" si="7"/>
        <v>0</v>
      </c>
      <c r="F74" s="44"/>
      <c r="G74" s="1"/>
      <c r="H74" s="33"/>
    </row>
    <row r="75" spans="1:8" ht="17.25" thickBot="1">
      <c r="A75" s="42" t="s">
        <v>193</v>
      </c>
      <c r="B75" s="55"/>
      <c r="C75" s="55"/>
      <c r="D75" s="55"/>
      <c r="E75" s="43">
        <f>SUM(E65:E70,E72:E74)</f>
        <v>0</v>
      </c>
      <c r="F75" s="44" t="s">
        <v>130</v>
      </c>
      <c r="G75" s="45">
        <v>6</v>
      </c>
      <c r="H75" s="33"/>
    </row>
    <row r="76" spans="1:8" ht="17.25" thickBot="1">
      <c r="A76" s="30"/>
      <c r="B76" s="30"/>
      <c r="C76" s="30"/>
      <c r="D76" s="30"/>
      <c r="E76" s="30"/>
      <c r="F76" s="44"/>
      <c r="G76" s="1"/>
      <c r="H76" s="33"/>
    </row>
    <row r="77" spans="1:8" ht="17.25" thickBot="1">
      <c r="A77" s="30"/>
      <c r="B77" s="30"/>
      <c r="C77" s="267" t="s">
        <v>194</v>
      </c>
      <c r="D77" s="267"/>
      <c r="E77" s="267"/>
      <c r="F77" s="267"/>
      <c r="G77" s="57">
        <f>SUM(G20,G25,G31,G41,G46,G53,G62,G75)</f>
        <v>36</v>
      </c>
      <c r="H77" s="33"/>
    </row>
    <row r="78" spans="1:8" ht="16.5">
      <c r="A78" s="30"/>
      <c r="B78" s="30"/>
      <c r="C78" s="30"/>
      <c r="D78" s="30"/>
      <c r="E78" s="30"/>
      <c r="F78" s="30"/>
      <c r="G78" s="32"/>
      <c r="H78" s="33"/>
    </row>
    <row r="79" spans="1:8" ht="16.5">
      <c r="A79" s="58" t="s">
        <v>195</v>
      </c>
      <c r="B79" s="30"/>
      <c r="C79" s="30"/>
      <c r="D79" s="30"/>
      <c r="E79" s="30"/>
      <c r="F79" s="30"/>
      <c r="G79" s="32"/>
      <c r="H79" s="33"/>
    </row>
    <row r="80" spans="1:8" ht="39.75" customHeight="1">
      <c r="A80" s="268" t="s">
        <v>196</v>
      </c>
      <c r="B80" s="269"/>
      <c r="C80" s="269"/>
      <c r="D80" s="269"/>
      <c r="E80" s="270"/>
      <c r="F80" s="59"/>
      <c r="G80" s="32"/>
      <c r="H80" s="33"/>
    </row>
    <row r="81" spans="1:8" ht="16.5">
      <c r="A81" s="271" t="s">
        <v>197</v>
      </c>
      <c r="B81" s="271"/>
      <c r="C81" s="271"/>
      <c r="D81" s="271"/>
      <c r="E81" s="271"/>
      <c r="F81" s="30"/>
      <c r="G81" s="32"/>
      <c r="H81" s="33"/>
    </row>
    <row r="82" spans="1:8" ht="16.5">
      <c r="A82" s="60"/>
      <c r="B82" s="30"/>
      <c r="C82" s="30"/>
      <c r="D82" s="30"/>
      <c r="E82" s="30"/>
      <c r="F82" s="30"/>
      <c r="G82" s="32"/>
      <c r="H82" s="33"/>
    </row>
    <row r="83" spans="1:8" ht="37.5" customHeight="1">
      <c r="A83" s="268" t="s">
        <v>198</v>
      </c>
      <c r="B83" s="269"/>
      <c r="C83" s="269"/>
      <c r="D83" s="269"/>
      <c r="E83" s="270"/>
      <c r="F83" s="59"/>
      <c r="G83" s="32"/>
      <c r="H83" s="33"/>
    </row>
    <row r="84" spans="1:8" ht="16.5">
      <c r="A84" s="272" t="s">
        <v>199</v>
      </c>
      <c r="B84" s="272"/>
      <c r="C84" s="272"/>
      <c r="D84" s="272"/>
      <c r="E84" s="272"/>
      <c r="F84" s="30"/>
      <c r="G84" s="32"/>
      <c r="H84" s="33"/>
    </row>
    <row r="85" spans="1:8" ht="16.5">
      <c r="A85" s="33"/>
      <c r="B85" s="33"/>
      <c r="C85" s="33"/>
      <c r="D85" s="33"/>
      <c r="E85" s="33"/>
      <c r="F85" s="33"/>
      <c r="G85" s="32"/>
      <c r="H85" s="33"/>
    </row>
    <row r="86" spans="1:8" ht="16.5">
      <c r="A86" s="33"/>
      <c r="B86" s="33"/>
      <c r="C86" s="33"/>
      <c r="D86" s="33"/>
      <c r="E86" s="33"/>
      <c r="F86" s="33"/>
      <c r="G86" s="32"/>
      <c r="H86" s="33"/>
    </row>
  </sheetData>
  <mergeCells count="5">
    <mergeCell ref="C77:F77"/>
    <mergeCell ref="A80:E80"/>
    <mergeCell ref="A81:E81"/>
    <mergeCell ref="A83:E83"/>
    <mergeCell ref="A84:E8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6" ma:contentTypeDescription="Een nieuw document maken." ma:contentTypeScope="" ma:versionID="aa6ed7b5074a2dc66f31cc4267d7db7c">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lcf76f155ced4ddcb4097134ff3c332f xmlns="9e382b6c-e61f-4bce-b859-f21d47fe645a">
      <Terms xmlns="http://schemas.microsoft.com/office/infopath/2007/PartnerControls"/>
    </lcf76f155ced4ddcb4097134ff3c332f>
    <Datum xmlns="9e382b6c-e61f-4bce-b859-f21d47fe645a" xsi:nil="true"/>
  </documentManagement>
</p:properties>
</file>

<file path=customXml/itemProps1.xml><?xml version="1.0" encoding="utf-8"?>
<ds:datastoreItem xmlns:ds="http://schemas.openxmlformats.org/officeDocument/2006/customXml" ds:itemID="{90791F31-4BAB-4777-A77F-E2E7296BC795}">
  <ds:schemaRefs>
    <ds:schemaRef ds:uri="http://schemas.microsoft.com/sharepoint/v3/contenttype/forms"/>
  </ds:schemaRefs>
</ds:datastoreItem>
</file>

<file path=customXml/itemProps2.xml><?xml version="1.0" encoding="utf-8"?>
<ds:datastoreItem xmlns:ds="http://schemas.openxmlformats.org/officeDocument/2006/customXml" ds:itemID="{ED91B712-70A9-4C48-8570-4C74DC231D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391E1E-7A01-4DDD-A4F7-8451810A3803}">
  <ds:schemaRefs>
    <ds:schemaRef ds:uri="http://schemas.microsoft.com/office/2006/metadata/properties"/>
    <ds:schemaRef ds:uri="920356a5-9ac3-41fb-acfb-ecc7d4404ac4"/>
    <ds:schemaRef ds:uri="http://purl.org/dc/dcmitype/"/>
    <ds:schemaRef ds:uri="http://purl.org/dc/terms/"/>
    <ds:schemaRef ds:uri="85136085-2deb-4ba9-a307-56ccb65f900a"/>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www.w3.org/XML/1998/namespace"/>
    <ds:schemaRef ds:uri="82e0b6db-396f-4f5a-9786-2ac5d5bde2e3"/>
    <ds:schemaRef ds:uri="9e382b6c-e61f-4bce-b859-f21d47fe64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Uitleg</vt:lpstr>
      <vt:lpstr>Totaalblad</vt:lpstr>
      <vt:lpstr>Gemeente</vt:lpstr>
      <vt:lpstr>Sport</vt:lpstr>
      <vt:lpstr>Glasbewassing</vt:lpstr>
      <vt:lpstr>Sanitaire middelen</vt:lpstr>
      <vt:lpstr>Kosten per apparaat</vt:lpstr>
      <vt:lpstr>REGIEOPDRACHTEN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Robin van Elstlande</dc:creator>
  <cp:keywords/>
  <dc:description/>
  <cp:lastModifiedBy>Robin van Elstlande</cp:lastModifiedBy>
  <cp:revision/>
  <dcterms:created xsi:type="dcterms:W3CDTF">2023-11-13T08:56:19Z</dcterms:created>
  <dcterms:modified xsi:type="dcterms:W3CDTF">2024-10-08T12:24:29Z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